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228"/>
  <workbookPr defaultThemeVersion="124226"/>
  <mc:AlternateContent xmlns:mc="http://schemas.openxmlformats.org/markup-compatibility/2006">
    <mc:Choice Requires="x15">
      <x15ac:absPath xmlns:x15ac="http://schemas.microsoft.com/office/spreadsheetml/2010/11/ac" url="E:\Dropbox\ADR NV\PREGATIRE GHIDURI\2026\724\LUCRU\"/>
    </mc:Choice>
  </mc:AlternateContent>
  <xr:revisionPtr revIDLastSave="0" documentId="13_ncr:1_{14DF9DD2-D14F-429F-BE26-DDFF6DE00830}" xr6:coauthVersionLast="47" xr6:coauthVersionMax="47" xr10:uidLastSave="{00000000-0000-0000-0000-000000000000}"/>
  <workbookProtection workbookAlgorithmName="SHA-512" workbookHashValue="gFPKKToy9lXPc9O1zJxGWXlExPuwa7fgMBALTTbNzOiDSVUK/JS0LrNL0JKrruQc3eCWnObUhkgZD4gfAEleMw==" workbookSaltValue="90SUsrEj5F2cnWLO17N+ug==" workbookSpinCount="100000" lockStructure="1"/>
  <bookViews>
    <workbookView xWindow="-120" yWindow="-120" windowWidth="51840" windowHeight="21120" tabRatio="676" firstSheet="1" activeTab="5" xr2:uid="{00000000-000D-0000-FFFF-FFFF00000000}"/>
  </bookViews>
  <sheets>
    <sheet name="Foaie1" sheetId="12" state="hidden" r:id="rId1"/>
    <sheet name="0-Instrucțiuni" sheetId="16" r:id="rId2"/>
    <sheet name="1-Bilant solicitant" sheetId="17" r:id="rId3"/>
    <sheet name="2-Dificultate solicitant" sheetId="18" r:id="rId4"/>
    <sheet name="3-Buget cerere" sheetId="19" r:id="rId5"/>
    <sheet name="4-Proiecții financiare" sheetId="20" r:id="rId6"/>
    <sheet name="5-Calcul profit exploatare" sheetId="21" r:id="rId7"/>
  </sheets>
  <externalReferences>
    <externalReference r:id="rId8"/>
    <externalReference r:id="rId9"/>
    <externalReference r:id="rId10"/>
    <externalReference r:id="rId11"/>
    <externalReference r:id="rId12"/>
  </externalReferences>
  <definedNames>
    <definedName name="BEN">'[1]0-Instructiuni'!$H$13</definedName>
    <definedName name="eligibilitate">'[2]4 Risc beneficiar'!#REF!</definedName>
    <definedName name="eur">'[3]1-Inputuri'!$E$24</definedName>
    <definedName name="euro">'[1]0-Instructiuni'!$H$10</definedName>
    <definedName name="FDR">'[4]1-Inputuri'!#REF!</definedName>
    <definedName name="_xlnm.Print_Titles" localSheetId="1">'0-Instrucțiuni'!$2:$8</definedName>
    <definedName name="_xlnm.Print_Titles" localSheetId="2">'1-Bilant solicitant'!$3:$8</definedName>
    <definedName name="_xlnm.Print_Titles" localSheetId="3">'2-Dificultate solicitant'!$3:$8</definedName>
    <definedName name="_xlnm.Print_Titles" localSheetId="4">'3-Buget cerere'!$3:$8</definedName>
    <definedName name="_xlnm.Print_Titles" localSheetId="5">'4-Proiecții financiare'!$3:$8</definedName>
    <definedName name="_xlnm.Print_Titles" localSheetId="6">'5-Calcul profit exploatare'!$3:$8</definedName>
    <definedName name="RAF">[5]Instructiuni!#REF!</definedName>
    <definedName name="RAS">'[1]0-Instructiuni'!$H$12</definedName>
    <definedName name="tip_beneficiar">'[2]4 Risc beneficiar'!#REF!</definedName>
    <definedName name="_xlnm.Print_Area" localSheetId="1">'0-Instrucțiuni'!$A$2:$G$55</definedName>
    <definedName name="_xlnm.Print_Area" localSheetId="2">'1-Bilant solicitant'!$B$3:$J$124</definedName>
    <definedName name="_xlnm.Print_Area" localSheetId="3">'2-Dificultate solicitant'!$B$3:$J$43</definedName>
    <definedName name="_xlnm.Print_Area" localSheetId="4">'3-Buget cerere'!$B$3:$AA$116</definedName>
    <definedName name="_xlnm.Print_Area" localSheetId="5">'4-Proiecții financiare'!$B$3:$BB$123</definedName>
    <definedName name="_xlnm.Print_Area" localSheetId="6">'5-Calcul profit exploatare'!$B$3:$K$31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98" i="20" l="1"/>
  <c r="BA44" i="20"/>
  <c r="AZ44" i="20"/>
  <c r="AY44" i="20"/>
  <c r="AX44" i="20"/>
  <c r="AW44" i="20"/>
  <c r="AV44" i="20"/>
  <c r="AU44" i="20"/>
  <c r="AT44" i="20"/>
  <c r="AS44" i="20"/>
  <c r="AR44" i="20"/>
  <c r="AQ44" i="20"/>
  <c r="AP44" i="20"/>
  <c r="AO44" i="20"/>
  <c r="AN44" i="20"/>
  <c r="AM44" i="20"/>
  <c r="AL44" i="20"/>
  <c r="AK44" i="20"/>
  <c r="AJ44" i="20"/>
  <c r="AI44" i="20"/>
  <c r="AH44" i="20"/>
  <c r="BA83" i="20"/>
  <c r="AZ83" i="20"/>
  <c r="AY83" i="20"/>
  <c r="AX83" i="20"/>
  <c r="AW83" i="20"/>
  <c r="AV83" i="20"/>
  <c r="AU83" i="20"/>
  <c r="AT83" i="20"/>
  <c r="AS83" i="20"/>
  <c r="AR83" i="20"/>
  <c r="AQ83" i="20"/>
  <c r="AP83" i="20"/>
  <c r="AO83" i="20"/>
  <c r="AN83" i="20"/>
  <c r="AM83" i="20"/>
  <c r="AL83" i="20"/>
  <c r="AK83" i="20"/>
  <c r="AJ83" i="20"/>
  <c r="AI83" i="20"/>
  <c r="AH83" i="20"/>
  <c r="BA70" i="20"/>
  <c r="BA73" i="20" s="1"/>
  <c r="AZ70" i="20"/>
  <c r="AZ73" i="20" s="1"/>
  <c r="AY70" i="20"/>
  <c r="AY73" i="20" s="1"/>
  <c r="AX70" i="20"/>
  <c r="AX73" i="20" s="1"/>
  <c r="AW70" i="20"/>
  <c r="AW73" i="20" s="1"/>
  <c r="AV70" i="20"/>
  <c r="AV73" i="20" s="1"/>
  <c r="AU70" i="20"/>
  <c r="AU73" i="20" s="1"/>
  <c r="AT70" i="20"/>
  <c r="AT73" i="20" s="1"/>
  <c r="AS70" i="20"/>
  <c r="AS73" i="20" s="1"/>
  <c r="AR70" i="20"/>
  <c r="AR73" i="20" s="1"/>
  <c r="AQ70" i="20"/>
  <c r="AQ73" i="20" s="1"/>
  <c r="AP70" i="20"/>
  <c r="AP73" i="20" s="1"/>
  <c r="AO70" i="20"/>
  <c r="AO73" i="20" s="1"/>
  <c r="AN70" i="20"/>
  <c r="AN73" i="20" s="1"/>
  <c r="AM70" i="20"/>
  <c r="AM73" i="20" s="1"/>
  <c r="AL70" i="20"/>
  <c r="AL73" i="20" s="1"/>
  <c r="AK70" i="20"/>
  <c r="AK73" i="20" s="1"/>
  <c r="AJ70" i="20"/>
  <c r="AJ73" i="20" s="1"/>
  <c r="AI70" i="20"/>
  <c r="AI73" i="20" s="1"/>
  <c r="AH70" i="20"/>
  <c r="AH73" i="20" s="1"/>
  <c r="BA63" i="20"/>
  <c r="BA79" i="20" s="1"/>
  <c r="AZ63" i="20"/>
  <c r="AZ79" i="20" s="1"/>
  <c r="AY63" i="20"/>
  <c r="AY79" i="20" s="1"/>
  <c r="AX63" i="20"/>
  <c r="AX79" i="20" s="1"/>
  <c r="AW63" i="20"/>
  <c r="AW79" i="20" s="1"/>
  <c r="AV63" i="20"/>
  <c r="AV79" i="20" s="1"/>
  <c r="AU63" i="20"/>
  <c r="AU79" i="20" s="1"/>
  <c r="AT63" i="20"/>
  <c r="AT79" i="20" s="1"/>
  <c r="AS63" i="20"/>
  <c r="AS79" i="20" s="1"/>
  <c r="AR63" i="20"/>
  <c r="AR79" i="20" s="1"/>
  <c r="AQ63" i="20"/>
  <c r="AQ79" i="20" s="1"/>
  <c r="AP63" i="20"/>
  <c r="AP79" i="20" s="1"/>
  <c r="AO63" i="20"/>
  <c r="AO79" i="20" s="1"/>
  <c r="AN63" i="20"/>
  <c r="AN79" i="20" s="1"/>
  <c r="AM63" i="20"/>
  <c r="AM79" i="20" s="1"/>
  <c r="AL63" i="20"/>
  <c r="AL79" i="20" s="1"/>
  <c r="AK63" i="20"/>
  <c r="AK79" i="20" s="1"/>
  <c r="AJ63" i="20"/>
  <c r="AJ79" i="20" s="1"/>
  <c r="AI63" i="20"/>
  <c r="AI79" i="20" s="1"/>
  <c r="AH63" i="20"/>
  <c r="AH79" i="20" s="1"/>
  <c r="BA51" i="20"/>
  <c r="BA54" i="20" s="1"/>
  <c r="AZ51" i="20"/>
  <c r="AZ54" i="20" s="1"/>
  <c r="AY51" i="20"/>
  <c r="AY54" i="20" s="1"/>
  <c r="AX51" i="20"/>
  <c r="AX54" i="20" s="1"/>
  <c r="AW51" i="20"/>
  <c r="AW54" i="20" s="1"/>
  <c r="AV51" i="20"/>
  <c r="AV54" i="20" s="1"/>
  <c r="AU51" i="20"/>
  <c r="AU54" i="20" s="1"/>
  <c r="AT51" i="20"/>
  <c r="AT54" i="20" s="1"/>
  <c r="AS51" i="20"/>
  <c r="AS54" i="20" s="1"/>
  <c r="AR51" i="20"/>
  <c r="AR54" i="20" s="1"/>
  <c r="AQ51" i="20"/>
  <c r="AQ54" i="20" s="1"/>
  <c r="AP51" i="20"/>
  <c r="AP54" i="20" s="1"/>
  <c r="AO51" i="20"/>
  <c r="AO54" i="20" s="1"/>
  <c r="AN51" i="20"/>
  <c r="AN54" i="20" s="1"/>
  <c r="AM51" i="20"/>
  <c r="AM54" i="20" s="1"/>
  <c r="AL51" i="20"/>
  <c r="AL54" i="20" s="1"/>
  <c r="AK51" i="20"/>
  <c r="AK54" i="20" s="1"/>
  <c r="AJ51" i="20"/>
  <c r="AJ54" i="20" s="1"/>
  <c r="AI51" i="20"/>
  <c r="AI54" i="20" s="1"/>
  <c r="AH51" i="20"/>
  <c r="AH54" i="20" s="1"/>
  <c r="J83" i="20"/>
  <c r="K83" i="20"/>
  <c r="L83" i="20"/>
  <c r="M83" i="20"/>
  <c r="N83" i="20"/>
  <c r="O83" i="20"/>
  <c r="P83" i="20"/>
  <c r="Q83" i="20"/>
  <c r="R83" i="20"/>
  <c r="S83" i="20"/>
  <c r="T83" i="20"/>
  <c r="U83" i="20"/>
  <c r="V83" i="20"/>
  <c r="W83" i="20"/>
  <c r="X83" i="20"/>
  <c r="Y83" i="20"/>
  <c r="Z83" i="20"/>
  <c r="AA83" i="20"/>
  <c r="AB83" i="20"/>
  <c r="AC83" i="20"/>
  <c r="AD83" i="20"/>
  <c r="AE83" i="20"/>
  <c r="AF83" i="20"/>
  <c r="AG83" i="20"/>
  <c r="J63" i="20"/>
  <c r="K63" i="20"/>
  <c r="L63" i="20"/>
  <c r="M63" i="20"/>
  <c r="N63" i="20"/>
  <c r="O63" i="20"/>
  <c r="P63" i="20"/>
  <c r="Q63" i="20"/>
  <c r="R63" i="20"/>
  <c r="S63" i="20"/>
  <c r="T63" i="20"/>
  <c r="U63" i="20"/>
  <c r="V63" i="20"/>
  <c r="W63" i="20"/>
  <c r="X63" i="20"/>
  <c r="Y63" i="20"/>
  <c r="Z63" i="20"/>
  <c r="AA63" i="20"/>
  <c r="AB63" i="20"/>
  <c r="AC63" i="20"/>
  <c r="AD63" i="20"/>
  <c r="AE63" i="20"/>
  <c r="AF63" i="20"/>
  <c r="AG63" i="20"/>
  <c r="J70" i="20"/>
  <c r="K70" i="20"/>
  <c r="L70" i="20"/>
  <c r="M70" i="20"/>
  <c r="N70" i="20"/>
  <c r="O70" i="20"/>
  <c r="P70" i="20"/>
  <c r="Q70" i="20"/>
  <c r="R70" i="20"/>
  <c r="S70" i="20"/>
  <c r="T70" i="20"/>
  <c r="U70" i="20"/>
  <c r="V70" i="20"/>
  <c r="W70" i="20"/>
  <c r="X70" i="20"/>
  <c r="Y70" i="20"/>
  <c r="Z70" i="20"/>
  <c r="AA70" i="20"/>
  <c r="AB70" i="20"/>
  <c r="AC70" i="20"/>
  <c r="AD70" i="20"/>
  <c r="AE70" i="20"/>
  <c r="AF70" i="20"/>
  <c r="AG70" i="20"/>
  <c r="J73" i="20"/>
  <c r="K73" i="20"/>
  <c r="L73" i="20"/>
  <c r="M73" i="20"/>
  <c r="N73" i="20"/>
  <c r="O73" i="20"/>
  <c r="P73" i="20"/>
  <c r="Q73" i="20"/>
  <c r="R73" i="20"/>
  <c r="S73" i="20"/>
  <c r="T73" i="20"/>
  <c r="U73" i="20"/>
  <c r="V73" i="20"/>
  <c r="W73" i="20"/>
  <c r="X73" i="20"/>
  <c r="Y73" i="20"/>
  <c r="Z73" i="20"/>
  <c r="AA73" i="20"/>
  <c r="AB73" i="20"/>
  <c r="AC73" i="20"/>
  <c r="AD73" i="20"/>
  <c r="AE73" i="20"/>
  <c r="AF73" i="20"/>
  <c r="AG73" i="20"/>
  <c r="J44" i="20"/>
  <c r="K44" i="20"/>
  <c r="L44" i="20"/>
  <c r="L79" i="20" s="1"/>
  <c r="M44" i="20"/>
  <c r="M79" i="20" s="1"/>
  <c r="N44" i="20"/>
  <c r="N79" i="20" s="1"/>
  <c r="O44" i="20"/>
  <c r="O79" i="20" s="1"/>
  <c r="P44" i="20"/>
  <c r="P79" i="20" s="1"/>
  <c r="Q44" i="20"/>
  <c r="Q79" i="20" s="1"/>
  <c r="R44" i="20"/>
  <c r="R79" i="20" s="1"/>
  <c r="S44" i="20"/>
  <c r="S79" i="20" s="1"/>
  <c r="T44" i="20"/>
  <c r="T79" i="20" s="1"/>
  <c r="U44" i="20"/>
  <c r="U79" i="20" s="1"/>
  <c r="V44" i="20"/>
  <c r="V79" i="20" s="1"/>
  <c r="W44" i="20"/>
  <c r="W79" i="20" s="1"/>
  <c r="X44" i="20"/>
  <c r="X79" i="20" s="1"/>
  <c r="Y44" i="20"/>
  <c r="Y79" i="20" s="1"/>
  <c r="Z44" i="20"/>
  <c r="Z79" i="20" s="1"/>
  <c r="AA44" i="20"/>
  <c r="AA79" i="20" s="1"/>
  <c r="AB44" i="20"/>
  <c r="AB79" i="20" s="1"/>
  <c r="AC44" i="20"/>
  <c r="AC79" i="20" s="1"/>
  <c r="AD44" i="20"/>
  <c r="AD79" i="20" s="1"/>
  <c r="AE44" i="20"/>
  <c r="AE79" i="20" s="1"/>
  <c r="AF44" i="20"/>
  <c r="AF79" i="20" s="1"/>
  <c r="AG44" i="20"/>
  <c r="AG79" i="20" s="1"/>
  <c r="J51" i="20"/>
  <c r="K51" i="20"/>
  <c r="L51" i="20"/>
  <c r="M51" i="20"/>
  <c r="N51" i="20"/>
  <c r="O51" i="20"/>
  <c r="P51" i="20"/>
  <c r="Q51" i="20"/>
  <c r="R51" i="20"/>
  <c r="S51" i="20"/>
  <c r="T51" i="20"/>
  <c r="U51" i="20"/>
  <c r="U54" i="20" s="1"/>
  <c r="V51" i="20"/>
  <c r="W51" i="20"/>
  <c r="X51" i="20"/>
  <c r="Y51" i="20"/>
  <c r="Z51" i="20"/>
  <c r="AA51" i="20"/>
  <c r="AB51" i="20"/>
  <c r="AC51" i="20"/>
  <c r="AD51" i="20"/>
  <c r="AE51" i="20"/>
  <c r="AF51" i="20"/>
  <c r="AG51" i="20"/>
  <c r="J54" i="20"/>
  <c r="K54" i="20"/>
  <c r="L54" i="20"/>
  <c r="M54" i="20"/>
  <c r="N54" i="20"/>
  <c r="O54" i="20"/>
  <c r="P54" i="20"/>
  <c r="Q54" i="20"/>
  <c r="R54" i="20"/>
  <c r="S54" i="20"/>
  <c r="T54" i="20"/>
  <c r="V54" i="20"/>
  <c r="W54" i="20"/>
  <c r="X54" i="20"/>
  <c r="Y54" i="20"/>
  <c r="Z54" i="20"/>
  <c r="AA54" i="20"/>
  <c r="AB54" i="20"/>
  <c r="AC54" i="20"/>
  <c r="AD54" i="20"/>
  <c r="AE54" i="20"/>
  <c r="AF54" i="20"/>
  <c r="AG54" i="20"/>
  <c r="G33" i="20"/>
  <c r="C4" i="20"/>
  <c r="C5" i="20"/>
  <c r="C5" i="19"/>
  <c r="C4" i="19"/>
  <c r="C5" i="18"/>
  <c r="C5" i="21" s="1"/>
  <c r="C4" i="18"/>
  <c r="C5" i="17"/>
  <c r="E37" i="16"/>
  <c r="H103" i="19"/>
  <c r="X76" i="19"/>
  <c r="W76" i="19"/>
  <c r="V76" i="19"/>
  <c r="U76" i="19"/>
  <c r="K76" i="19"/>
  <c r="J76" i="19"/>
  <c r="H76" i="19"/>
  <c r="G76" i="19"/>
  <c r="Y75" i="19"/>
  <c r="L75" i="19"/>
  <c r="I75" i="19"/>
  <c r="X79" i="19"/>
  <c r="W79" i="19"/>
  <c r="V79" i="19"/>
  <c r="U79" i="19"/>
  <c r="K79" i="19"/>
  <c r="J79" i="19"/>
  <c r="H79" i="19"/>
  <c r="G79" i="19"/>
  <c r="Y78" i="19"/>
  <c r="L78" i="19"/>
  <c r="L79" i="19" s="1"/>
  <c r="I78" i="19"/>
  <c r="I66" i="19"/>
  <c r="L66" i="19"/>
  <c r="M66" i="19" s="1"/>
  <c r="Y66" i="19"/>
  <c r="I67" i="19"/>
  <c r="L67" i="19"/>
  <c r="Y67" i="19"/>
  <c r="G68" i="19"/>
  <c r="H68" i="19"/>
  <c r="I68" i="19"/>
  <c r="J68" i="19"/>
  <c r="K68" i="19"/>
  <c r="U68" i="19"/>
  <c r="V68" i="19"/>
  <c r="W68" i="19"/>
  <c r="X68" i="19"/>
  <c r="I70" i="19"/>
  <c r="L70" i="19"/>
  <c r="M70" i="19"/>
  <c r="Y70" i="19"/>
  <c r="Z70" i="19"/>
  <c r="I71" i="19"/>
  <c r="I72" i="19" s="1"/>
  <c r="L71" i="19"/>
  <c r="Y71" i="19"/>
  <c r="G72" i="19"/>
  <c r="H72" i="19"/>
  <c r="J72" i="19"/>
  <c r="K72" i="19"/>
  <c r="L72" i="19"/>
  <c r="U72" i="19"/>
  <c r="V72" i="19"/>
  <c r="W72" i="19"/>
  <c r="X72" i="19"/>
  <c r="Y72" i="19"/>
  <c r="I74" i="19"/>
  <c r="L74" i="19"/>
  <c r="Y74" i="19"/>
  <c r="F89" i="19"/>
  <c r="I16" i="19"/>
  <c r="L16" i="19"/>
  <c r="Y16" i="19"/>
  <c r="I17" i="19"/>
  <c r="L17" i="19"/>
  <c r="Y17" i="19"/>
  <c r="I18" i="19"/>
  <c r="L18" i="19"/>
  <c r="Y18" i="19"/>
  <c r="I19" i="19"/>
  <c r="L19" i="19"/>
  <c r="M19" i="19"/>
  <c r="Y19" i="19"/>
  <c r="Z19" i="19" s="1"/>
  <c r="G20" i="19"/>
  <c r="H20" i="19"/>
  <c r="J20" i="19"/>
  <c r="K20" i="19"/>
  <c r="U20" i="19"/>
  <c r="V20" i="19"/>
  <c r="W20" i="19"/>
  <c r="X20" i="19"/>
  <c r="I22" i="19"/>
  <c r="L22" i="19"/>
  <c r="Y22" i="19"/>
  <c r="G23" i="19"/>
  <c r="H23" i="19"/>
  <c r="I23" i="19"/>
  <c r="J23" i="19"/>
  <c r="K23" i="19"/>
  <c r="L23" i="19"/>
  <c r="U23" i="19"/>
  <c r="V23" i="19"/>
  <c r="W23" i="19"/>
  <c r="X23" i="19"/>
  <c r="Y23" i="19"/>
  <c r="I25" i="19"/>
  <c r="L25" i="19"/>
  <c r="M25" i="19" s="1"/>
  <c r="Y25" i="19"/>
  <c r="I26" i="19"/>
  <c r="L26" i="19"/>
  <c r="M26" i="19"/>
  <c r="Y26" i="19"/>
  <c r="I27" i="19"/>
  <c r="L27" i="19"/>
  <c r="M27" i="19" s="1"/>
  <c r="Y27" i="19"/>
  <c r="I28" i="19"/>
  <c r="L28" i="19"/>
  <c r="M28" i="19" s="1"/>
  <c r="Y28" i="19"/>
  <c r="I29" i="19"/>
  <c r="L29" i="19"/>
  <c r="M29" i="19"/>
  <c r="Y29" i="19"/>
  <c r="I30" i="19"/>
  <c r="L30" i="19"/>
  <c r="M30" i="19"/>
  <c r="Y30" i="19"/>
  <c r="Z30" i="19" s="1"/>
  <c r="I31" i="19"/>
  <c r="L31" i="19"/>
  <c r="M31" i="19" s="1"/>
  <c r="Y31" i="19"/>
  <c r="I32" i="19"/>
  <c r="L32" i="19"/>
  <c r="M32" i="19" s="1"/>
  <c r="Y32" i="19"/>
  <c r="I33" i="19"/>
  <c r="L33" i="19"/>
  <c r="Y33" i="19"/>
  <c r="I34" i="19"/>
  <c r="L34" i="19"/>
  <c r="M34" i="19"/>
  <c r="Y34" i="19"/>
  <c r="Z34" i="19" s="1"/>
  <c r="I35" i="19"/>
  <c r="L35" i="19"/>
  <c r="M35" i="19" s="1"/>
  <c r="Y35" i="19"/>
  <c r="Z35" i="19" s="1"/>
  <c r="I36" i="19"/>
  <c r="L36" i="19"/>
  <c r="M36" i="19"/>
  <c r="Y36" i="19"/>
  <c r="I37" i="19"/>
  <c r="L37" i="19"/>
  <c r="Y37" i="19"/>
  <c r="I38" i="19"/>
  <c r="L38" i="19"/>
  <c r="Y38" i="19"/>
  <c r="I39" i="19"/>
  <c r="L39" i="19"/>
  <c r="Y39" i="19"/>
  <c r="I40" i="19"/>
  <c r="L40" i="19"/>
  <c r="M40" i="19"/>
  <c r="Y40" i="19"/>
  <c r="Z40" i="19" s="1"/>
  <c r="I41" i="19"/>
  <c r="L41" i="19"/>
  <c r="M41" i="19"/>
  <c r="Y41" i="19"/>
  <c r="Z41" i="19" s="1"/>
  <c r="I42" i="19"/>
  <c r="L42" i="19"/>
  <c r="M42" i="19"/>
  <c r="Y42" i="19"/>
  <c r="Z42" i="19" s="1"/>
  <c r="I43" i="19"/>
  <c r="L43" i="19"/>
  <c r="Y43" i="19"/>
  <c r="G44" i="19"/>
  <c r="H44" i="19"/>
  <c r="J44" i="19"/>
  <c r="K44" i="19"/>
  <c r="U44" i="19"/>
  <c r="V44" i="19"/>
  <c r="W44" i="19"/>
  <c r="X44" i="19"/>
  <c r="Y44" i="19"/>
  <c r="I46" i="19"/>
  <c r="L46" i="19"/>
  <c r="Y46" i="19"/>
  <c r="I47" i="19"/>
  <c r="L47" i="19"/>
  <c r="M47" i="19" s="1"/>
  <c r="Y47" i="19"/>
  <c r="Z47" i="19" s="1"/>
  <c r="I48" i="19"/>
  <c r="L48" i="19"/>
  <c r="Y48" i="19"/>
  <c r="I49" i="19"/>
  <c r="L49" i="19"/>
  <c r="M49" i="19" s="1"/>
  <c r="Y49" i="19"/>
  <c r="Z49" i="19" s="1"/>
  <c r="I50" i="19"/>
  <c r="L50" i="19"/>
  <c r="M50" i="19" s="1"/>
  <c r="Y50" i="19"/>
  <c r="I51" i="19"/>
  <c r="L51" i="19"/>
  <c r="Y51" i="19"/>
  <c r="I52" i="19"/>
  <c r="L52" i="19"/>
  <c r="M52" i="19" s="1"/>
  <c r="Y52" i="19"/>
  <c r="G53" i="19"/>
  <c r="H53" i="19"/>
  <c r="J53" i="19"/>
  <c r="K53" i="19"/>
  <c r="U53" i="19"/>
  <c r="V53" i="19"/>
  <c r="W53" i="19"/>
  <c r="X53" i="19"/>
  <c r="I55" i="19"/>
  <c r="L55" i="19"/>
  <c r="Y55" i="19"/>
  <c r="I56" i="19"/>
  <c r="L56" i="19"/>
  <c r="Y56" i="19"/>
  <c r="I57" i="19"/>
  <c r="L57" i="19"/>
  <c r="M57" i="19" s="1"/>
  <c r="Y57" i="19"/>
  <c r="I58" i="19"/>
  <c r="L58" i="19"/>
  <c r="Y58" i="19"/>
  <c r="I59" i="19"/>
  <c r="L59" i="19"/>
  <c r="M59" i="19" s="1"/>
  <c r="Y59" i="19"/>
  <c r="I60" i="19"/>
  <c r="L60" i="19"/>
  <c r="M60" i="19" s="1"/>
  <c r="Y60" i="19"/>
  <c r="I61" i="19"/>
  <c r="L61" i="19"/>
  <c r="M61" i="19" s="1"/>
  <c r="Y61" i="19"/>
  <c r="Z61" i="19" s="1"/>
  <c r="I62" i="19"/>
  <c r="L62" i="19"/>
  <c r="Y62" i="19"/>
  <c r="I63" i="19"/>
  <c r="L63" i="19"/>
  <c r="Y63" i="19"/>
  <c r="G64" i="19"/>
  <c r="H64" i="19"/>
  <c r="J64" i="19"/>
  <c r="K64" i="19"/>
  <c r="L64" i="19"/>
  <c r="U64" i="19"/>
  <c r="V64" i="19"/>
  <c r="W64" i="19"/>
  <c r="X64" i="19"/>
  <c r="H19" i="18"/>
  <c r="I19" i="18"/>
  <c r="H20" i="18"/>
  <c r="I20" i="18"/>
  <c r="H21" i="18"/>
  <c r="I21" i="18"/>
  <c r="I22" i="18" s="1"/>
  <c r="H27" i="18"/>
  <c r="I27" i="18"/>
  <c r="H28" i="18"/>
  <c r="I28" i="18"/>
  <c r="H29" i="18"/>
  <c r="I29" i="18"/>
  <c r="G27" i="17"/>
  <c r="I27" i="17"/>
  <c r="G37" i="17"/>
  <c r="I37" i="17"/>
  <c r="G44" i="17"/>
  <c r="I44" i="17"/>
  <c r="G48" i="17"/>
  <c r="I48" i="17"/>
  <c r="I50" i="17" s="1"/>
  <c r="G50" i="17"/>
  <c r="G58" i="17"/>
  <c r="I58" i="17"/>
  <c r="G72" i="17"/>
  <c r="H23" i="18" s="1"/>
  <c r="I72" i="17"/>
  <c r="I23" i="18" s="1"/>
  <c r="G84" i="17"/>
  <c r="I84" i="17"/>
  <c r="G96" i="17"/>
  <c r="I96" i="17"/>
  <c r="G104" i="17"/>
  <c r="I104" i="17"/>
  <c r="I106" i="17" s="1"/>
  <c r="G112" i="17"/>
  <c r="I112" i="17"/>
  <c r="G119" i="17"/>
  <c r="I119" i="17"/>
  <c r="I121" i="17" s="1"/>
  <c r="I123" i="17" s="1"/>
  <c r="I26" i="18" s="1"/>
  <c r="I30" i="18" s="1"/>
  <c r="Z29" i="19" l="1"/>
  <c r="M56" i="19"/>
  <c r="K79" i="20"/>
  <c r="C4" i="21"/>
  <c r="C4" i="17"/>
  <c r="M38" i="19"/>
  <c r="Z38" i="19" s="1"/>
  <c r="BA81" i="20"/>
  <c r="AZ81" i="20"/>
  <c r="AY81" i="20"/>
  <c r="AX81" i="20"/>
  <c r="AW81" i="20"/>
  <c r="AV81" i="20"/>
  <c r="AU81" i="20"/>
  <c r="AT81" i="20"/>
  <c r="AS81" i="20"/>
  <c r="AR81" i="20"/>
  <c r="AQ81" i="20"/>
  <c r="AP81" i="20"/>
  <c r="AO81" i="20"/>
  <c r="AN81" i="20"/>
  <c r="AM81" i="20"/>
  <c r="AL81" i="20"/>
  <c r="AK81" i="20"/>
  <c r="AJ81" i="20"/>
  <c r="AI81" i="20"/>
  <c r="AH81" i="20"/>
  <c r="J81" i="20"/>
  <c r="K81" i="20"/>
  <c r="L81" i="20"/>
  <c r="M81" i="20"/>
  <c r="N81" i="20"/>
  <c r="O81" i="20"/>
  <c r="P81" i="20"/>
  <c r="Q81" i="20"/>
  <c r="R81" i="20"/>
  <c r="S81" i="20"/>
  <c r="T81" i="20"/>
  <c r="U81" i="20"/>
  <c r="V81" i="20"/>
  <c r="W81" i="20"/>
  <c r="X81" i="20"/>
  <c r="Y81" i="20"/>
  <c r="Z81" i="20"/>
  <c r="AA81" i="20"/>
  <c r="AB81" i="20"/>
  <c r="AC81" i="20"/>
  <c r="AD81" i="20"/>
  <c r="AE81" i="20"/>
  <c r="AF81" i="20"/>
  <c r="AG81" i="20"/>
  <c r="J79" i="20"/>
  <c r="G14" i="21" s="1"/>
  <c r="G115" i="20" s="1"/>
  <c r="H39" i="20"/>
  <c r="H28" i="21"/>
  <c r="I28" i="21"/>
  <c r="J28" i="21"/>
  <c r="G28" i="21"/>
  <c r="G15" i="21"/>
  <c r="H22" i="20"/>
  <c r="H23" i="20"/>
  <c r="H24" i="20"/>
  <c r="H25" i="20"/>
  <c r="H26" i="20"/>
  <c r="H27" i="20"/>
  <c r="H28" i="20"/>
  <c r="H29" i="20"/>
  <c r="H30" i="20"/>
  <c r="H31" i="20"/>
  <c r="H32" i="20"/>
  <c r="Z27" i="19"/>
  <c r="M75" i="19"/>
  <c r="Z75" i="19" s="1"/>
  <c r="Y53" i="19"/>
  <c r="H22" i="18"/>
  <c r="I24" i="18"/>
  <c r="I25" i="18" s="1"/>
  <c r="I32" i="18" s="1"/>
  <c r="I74" i="17"/>
  <c r="I76" i="17" s="1" a="1"/>
  <c r="H24" i="18"/>
  <c r="H25" i="18" s="1"/>
  <c r="H32" i="18" s="1"/>
  <c r="G74" i="17"/>
  <c r="G76" i="17" s="1" a="1"/>
  <c r="I34" i="18"/>
  <c r="G121" i="17"/>
  <c r="G123" i="17" s="1"/>
  <c r="H26" i="18" s="1"/>
  <c r="H30" i="18" s="1"/>
  <c r="H34" i="18" s="1"/>
  <c r="G106" i="17"/>
  <c r="Z52" i="19"/>
  <c r="Z50" i="19"/>
  <c r="Z60" i="19"/>
  <c r="Y79" i="19"/>
  <c r="Z59" i="19"/>
  <c r="Y68" i="19"/>
  <c r="M39" i="19"/>
  <c r="M18" i="19"/>
  <c r="Z18" i="19" s="1"/>
  <c r="Z26" i="19"/>
  <c r="Z32" i="19"/>
  <c r="Z39" i="19"/>
  <c r="L76" i="19"/>
  <c r="M43" i="19"/>
  <c r="Z43" i="19" s="1"/>
  <c r="M62" i="19"/>
  <c r="Z62" i="19" s="1"/>
  <c r="I64" i="19"/>
  <c r="M46" i="19"/>
  <c r="Z46" i="19" s="1"/>
  <c r="M22" i="19"/>
  <c r="M23" i="19" s="1"/>
  <c r="Z23" i="19" s="1"/>
  <c r="Z56" i="19"/>
  <c r="Z25" i="19"/>
  <c r="Z31" i="19"/>
  <c r="I76" i="19"/>
  <c r="Y76" i="19"/>
  <c r="K80" i="19"/>
  <c r="U80" i="19"/>
  <c r="V80" i="19"/>
  <c r="X80" i="19"/>
  <c r="H80" i="19"/>
  <c r="W80" i="19"/>
  <c r="M17" i="19"/>
  <c r="Z17" i="19" s="1"/>
  <c r="Y64" i="19"/>
  <c r="J80" i="19"/>
  <c r="I79" i="19"/>
  <c r="M78" i="19"/>
  <c r="G80" i="19"/>
  <c r="Z66" i="19"/>
  <c r="M74" i="19"/>
  <c r="M76" i="19" s="1"/>
  <c r="Y20" i="19"/>
  <c r="Z22" i="19"/>
  <c r="Z28" i="19"/>
  <c r="M33" i="19"/>
  <c r="M51" i="19"/>
  <c r="M58" i="19"/>
  <c r="Z58" i="19" s="1"/>
  <c r="M71" i="19"/>
  <c r="M63" i="19"/>
  <c r="Z63" i="19" s="1"/>
  <c r="Q63" i="19"/>
  <c r="Z36" i="19"/>
  <c r="Z57" i="19"/>
  <c r="M55" i="19"/>
  <c r="M67" i="19"/>
  <c r="Z67" i="19" s="1"/>
  <c r="L53" i="19"/>
  <c r="M48" i="19"/>
  <c r="Z48" i="19" s="1"/>
  <c r="I20" i="19"/>
  <c r="I53" i="19"/>
  <c r="L68" i="19"/>
  <c r="M68" i="19"/>
  <c r="I44" i="19"/>
  <c r="L44" i="19"/>
  <c r="F97" i="19" s="1"/>
  <c r="F101" i="19" s="1"/>
  <c r="F99" i="19" s="1"/>
  <c r="M37" i="19"/>
  <c r="Z37" i="19" s="1"/>
  <c r="L20" i="19"/>
  <c r="M16" i="19"/>
  <c r="Q62" i="19" l="1"/>
  <c r="F98" i="19"/>
  <c r="G16" i="21"/>
  <c r="G117" i="20" s="1"/>
  <c r="G116" i="20"/>
  <c r="H33" i="20"/>
  <c r="Z84" i="19"/>
  <c r="E36" i="18"/>
  <c r="Z68" i="19"/>
  <c r="Q52" i="19"/>
  <c r="Q49" i="19"/>
  <c r="L80" i="19"/>
  <c r="F107" i="19" s="1"/>
  <c r="Q76" i="19"/>
  <c r="Q44" i="19"/>
  <c r="Y80" i="19"/>
  <c r="Z78" i="19"/>
  <c r="M79" i="19"/>
  <c r="Z79" i="19" s="1"/>
  <c r="I80" i="19"/>
  <c r="F108" i="19" s="1"/>
  <c r="Z76" i="19"/>
  <c r="Z74" i="19"/>
  <c r="Z33" i="19"/>
  <c r="M44" i="19"/>
  <c r="Z44" i="19" s="1"/>
  <c r="Z51" i="19"/>
  <c r="M53" i="19"/>
  <c r="Z53" i="19" s="1"/>
  <c r="M64" i="19"/>
  <c r="Z64" i="19" s="1"/>
  <c r="Z55" i="19"/>
  <c r="Z71" i="19"/>
  <c r="M72" i="19"/>
  <c r="Z72" i="19" s="1"/>
  <c r="M20" i="19"/>
  <c r="Z16" i="19"/>
  <c r="K10" i="20" l="1"/>
  <c r="G114" i="20"/>
  <c r="J89" i="20"/>
  <c r="J90" i="20"/>
  <c r="J91" i="20"/>
  <c r="F103" i="19"/>
  <c r="F96" i="19"/>
  <c r="U82" i="19"/>
  <c r="W82" i="19"/>
  <c r="X82" i="19"/>
  <c r="V82" i="19"/>
  <c r="M80" i="19"/>
  <c r="Q53" i="19"/>
  <c r="Z20" i="19"/>
  <c r="F86" i="19"/>
  <c r="F113" i="19"/>
  <c r="F90" i="19" s="1"/>
  <c r="K91" i="20" l="1"/>
  <c r="K90" i="20"/>
  <c r="K89" i="20"/>
  <c r="L10" i="20"/>
  <c r="J92" i="20"/>
  <c r="G26" i="21"/>
  <c r="G27" i="21" s="1"/>
  <c r="G29" i="21" s="1"/>
  <c r="J94" i="20"/>
  <c r="I26" i="21"/>
  <c r="I27" i="21" s="1"/>
  <c r="I29" i="21" s="1"/>
  <c r="L94" i="20"/>
  <c r="J26" i="21"/>
  <c r="J27" i="21" s="1"/>
  <c r="J29" i="21" s="1"/>
  <c r="M94" i="20"/>
  <c r="H26" i="21"/>
  <c r="H27" i="21" s="1"/>
  <c r="H29" i="21" s="1"/>
  <c r="K94" i="20"/>
  <c r="Z80" i="19"/>
  <c r="G103" i="19"/>
  <c r="F106" i="19"/>
  <c r="F87" i="19"/>
  <c r="F85" i="19" s="1"/>
  <c r="K92" i="20" l="1"/>
  <c r="L91" i="20"/>
  <c r="L90" i="20"/>
  <c r="L89" i="20"/>
  <c r="M10" i="20"/>
  <c r="G30" i="21"/>
  <c r="G18" i="21" s="1"/>
  <c r="G20" i="21" s="1"/>
  <c r="G118" i="20" s="1"/>
  <c r="H85" i="19"/>
  <c r="G85" i="19"/>
  <c r="L92" i="20" l="1"/>
  <c r="M91" i="20"/>
  <c r="M90" i="20"/>
  <c r="M89" i="20"/>
  <c r="N10" i="20"/>
  <c r="F109" i="19"/>
  <c r="F110" i="19" s="1"/>
  <c r="F115" i="19" s="1"/>
  <c r="M92" i="20" l="1"/>
  <c r="N91" i="20"/>
  <c r="N90" i="20"/>
  <c r="N89" i="20"/>
  <c r="N92" i="20" s="1"/>
  <c r="N101" i="20"/>
  <c r="O10" i="20"/>
  <c r="F92" i="19"/>
  <c r="G119" i="20" s="1"/>
  <c r="F114" i="19"/>
  <c r="G115" i="19"/>
  <c r="O91" i="20" l="1"/>
  <c r="O90" i="20"/>
  <c r="O89" i="20"/>
  <c r="O92" i="20" s="1"/>
  <c r="O101" i="20"/>
  <c r="P10" i="20"/>
  <c r="N102" i="20"/>
  <c r="J95" i="20"/>
  <c r="K95" i="20"/>
  <c r="L95" i="20"/>
  <c r="M95" i="20"/>
  <c r="H92" i="19"/>
  <c r="G92" i="19"/>
  <c r="F111" i="19"/>
  <c r="F91" i="19"/>
  <c r="F88" i="19" s="1"/>
  <c r="P91" i="20" l="1"/>
  <c r="P90" i="20"/>
  <c r="P89" i="20"/>
  <c r="P101" i="20"/>
  <c r="Q10" i="20"/>
  <c r="O102" i="20"/>
  <c r="J96" i="20"/>
  <c r="J101" i="20" s="1"/>
  <c r="J102" i="20" s="1"/>
  <c r="J103" i="20" s="1"/>
  <c r="K96" i="20"/>
  <c r="K101" i="20" s="1"/>
  <c r="K102" i="20" s="1"/>
  <c r="L96" i="20"/>
  <c r="L101" i="20" s="1"/>
  <c r="L102" i="20" s="1"/>
  <c r="M96" i="20"/>
  <c r="M101" i="20" s="1"/>
  <c r="M102" i="20" s="1"/>
  <c r="P92" i="20" l="1"/>
  <c r="K103" i="20"/>
  <c r="L103" i="20" s="1"/>
  <c r="M103" i="20" s="1"/>
  <c r="N103" i="20" s="1"/>
  <c r="O103" i="20" s="1"/>
  <c r="Q91" i="20"/>
  <c r="Q90" i="20"/>
  <c r="Q89" i="20"/>
  <c r="Q101" i="20"/>
  <c r="R10" i="20"/>
  <c r="P102" i="20"/>
  <c r="P103" i="20" l="1"/>
  <c r="Q92" i="20"/>
  <c r="Q102" i="20" s="1"/>
  <c r="Q103" i="20" s="1"/>
  <c r="R91" i="20"/>
  <c r="R90" i="20"/>
  <c r="R89" i="20"/>
  <c r="R101" i="20"/>
  <c r="S10" i="20"/>
  <c r="R92" i="20" l="1"/>
  <c r="R102" i="20"/>
  <c r="R103" i="20" s="1"/>
  <c r="S91" i="20"/>
  <c r="S90" i="20"/>
  <c r="S89" i="20"/>
  <c r="S101" i="20"/>
  <c r="T10" i="20"/>
  <c r="S92" i="20" l="1"/>
  <c r="S102" i="20" s="1"/>
  <c r="S103" i="20" s="1"/>
  <c r="T91" i="20"/>
  <c r="T90" i="20"/>
  <c r="T89" i="20"/>
  <c r="T101" i="20"/>
  <c r="U10" i="20"/>
  <c r="T92" i="20" l="1"/>
  <c r="T102" i="20" s="1"/>
  <c r="T103" i="20" s="1"/>
  <c r="U91" i="20"/>
  <c r="U90" i="20"/>
  <c r="U89" i="20"/>
  <c r="U101" i="20"/>
  <c r="V10" i="20"/>
  <c r="U92" i="20" l="1"/>
  <c r="U102" i="20" s="1"/>
  <c r="U103" i="20" s="1"/>
  <c r="V91" i="20"/>
  <c r="V90" i="20"/>
  <c r="V89" i="20"/>
  <c r="V101" i="20"/>
  <c r="W10" i="20"/>
  <c r="V92" i="20" l="1"/>
  <c r="V102" i="20" s="1"/>
  <c r="V103" i="20" s="1"/>
  <c r="W91" i="20"/>
  <c r="W90" i="20"/>
  <c r="W89" i="20"/>
  <c r="W101" i="20"/>
  <c r="X10" i="20"/>
  <c r="W92" i="20" l="1"/>
  <c r="X91" i="20"/>
  <c r="X90" i="20"/>
  <c r="X89" i="20"/>
  <c r="X101" i="20"/>
  <c r="Y10" i="20"/>
  <c r="W102" i="20"/>
  <c r="W103" i="20" s="1"/>
  <c r="X92" i="20" l="1"/>
  <c r="X102" i="20" s="1"/>
  <c r="X103" i="20" s="1"/>
  <c r="Y91" i="20"/>
  <c r="Y90" i="20"/>
  <c r="Y89" i="20"/>
  <c r="Y101" i="20"/>
  <c r="Z10" i="20"/>
  <c r="Y92" i="20" l="1"/>
  <c r="Y102" i="20" s="1"/>
  <c r="Y103" i="20" s="1"/>
  <c r="Z91" i="20"/>
  <c r="Z90" i="20"/>
  <c r="Z89" i="20"/>
  <c r="Z101" i="20"/>
  <c r="AA10" i="20"/>
  <c r="Z92" i="20" l="1"/>
  <c r="Z102" i="20" s="1"/>
  <c r="Z103" i="20" s="1"/>
  <c r="AA91" i="20"/>
  <c r="AA90" i="20"/>
  <c r="AA89" i="20"/>
  <c r="AA101" i="20"/>
  <c r="AB10" i="20"/>
  <c r="AA92" i="20" l="1"/>
  <c r="AB91" i="20"/>
  <c r="AB90" i="20"/>
  <c r="AB89" i="20"/>
  <c r="AB101" i="20"/>
  <c r="AC10" i="20"/>
  <c r="AA102" i="20"/>
  <c r="AA103" i="20" s="1"/>
  <c r="AB92" i="20" l="1"/>
  <c r="AB102" i="20" s="1"/>
  <c r="AB103" i="20" s="1"/>
  <c r="AC91" i="20"/>
  <c r="AC90" i="20"/>
  <c r="AC89" i="20"/>
  <c r="AC101" i="20"/>
  <c r="AD10" i="20"/>
  <c r="AC92" i="20" l="1"/>
  <c r="AC102" i="20" s="1"/>
  <c r="AC103" i="20" s="1"/>
  <c r="AD91" i="20"/>
  <c r="AD90" i="20"/>
  <c r="AD89" i="20"/>
  <c r="AD101" i="20"/>
  <c r="AE10" i="20"/>
  <c r="AD92" i="20" l="1"/>
  <c r="AD102" i="20" s="1"/>
  <c r="AD103" i="20" s="1"/>
  <c r="AE91" i="20"/>
  <c r="AE90" i="20"/>
  <c r="AE89" i="20"/>
  <c r="AE92" i="20" s="1"/>
  <c r="AE101" i="20"/>
  <c r="AF10" i="20"/>
  <c r="AF91" i="20" l="1"/>
  <c r="AF90" i="20"/>
  <c r="AF89" i="20"/>
  <c r="AF101" i="20"/>
  <c r="AG10" i="20"/>
  <c r="AE102" i="20"/>
  <c r="AE103" i="20" s="1"/>
  <c r="AG91" i="20" l="1"/>
  <c r="AG90" i="20"/>
  <c r="AG89" i="20"/>
  <c r="AG101" i="20"/>
  <c r="AH10" i="20"/>
  <c r="AI10" i="20" s="1"/>
  <c r="AJ10" i="20" s="1"/>
  <c r="AK10" i="20" s="1"/>
  <c r="AL10" i="20" s="1"/>
  <c r="AM10" i="20" s="1"/>
  <c r="AN10" i="20" s="1"/>
  <c r="AO10" i="20" s="1"/>
  <c r="AP10" i="20" s="1"/>
  <c r="AQ10" i="20" s="1"/>
  <c r="AR10" i="20" s="1"/>
  <c r="AS10" i="20" s="1"/>
  <c r="AT10" i="20" s="1"/>
  <c r="AU10" i="20" s="1"/>
  <c r="AV10" i="20" s="1"/>
  <c r="AW10" i="20" s="1"/>
  <c r="AX10" i="20" s="1"/>
  <c r="AY10" i="20" s="1"/>
  <c r="AZ10" i="20" s="1"/>
  <c r="BA10" i="20" s="1"/>
  <c r="AF92" i="20"/>
  <c r="AF102" i="20" s="1"/>
  <c r="AF103" i="20" s="1"/>
  <c r="AG92" i="20" l="1"/>
  <c r="AH101" i="20"/>
  <c r="AH91" i="20"/>
  <c r="AH90" i="20"/>
  <c r="AH89" i="20"/>
  <c r="AG102" i="20"/>
  <c r="AG103" i="20" s="1"/>
  <c r="AH92" i="20" l="1"/>
  <c r="AH102" i="20" s="1"/>
  <c r="AH103" i="20" s="1"/>
  <c r="AV89" i="20" l="1"/>
  <c r="AU89" i="20"/>
  <c r="AT89" i="20"/>
  <c r="AS89" i="20"/>
  <c r="AR89" i="20"/>
  <c r="AP89" i="20"/>
  <c r="AM89" i="20"/>
  <c r="AK89" i="20"/>
  <c r="AI89" i="20"/>
  <c r="AL91" i="20"/>
  <c r="AP90" i="20"/>
  <c r="AL101" i="20"/>
  <c r="AJ90" i="20"/>
  <c r="AR101" i="20"/>
  <c r="AZ91" i="20"/>
  <c r="AK101" i="20"/>
  <c r="AU91" i="20"/>
  <c r="AO91" i="20"/>
  <c r="AK91" i="20"/>
  <c r="BA89" i="20"/>
  <c r="AU90" i="20"/>
  <c r="AT101" i="20"/>
  <c r="AS90" i="20"/>
  <c r="AL90" i="20"/>
  <c r="AR90" i="20"/>
  <c r="AW101" i="20"/>
  <c r="AV101" i="20"/>
  <c r="AW91" i="20"/>
  <c r="AS91" i="20"/>
  <c r="AR91" i="20"/>
  <c r="AP91" i="20"/>
  <c r="AN91" i="20"/>
  <c r="AM91" i="20"/>
  <c r="AY89" i="20"/>
  <c r="AT90" i="20"/>
  <c r="AO101" i="20"/>
  <c r="AJ101" i="20"/>
  <c r="AN90" i="20"/>
  <c r="BA101" i="20"/>
  <c r="AQ101" i="20"/>
  <c r="AM101" i="20"/>
  <c r="AV91" i="20"/>
  <c r="AQ89" i="20"/>
  <c r="AN89" i="20"/>
  <c r="AZ89" i="20"/>
  <c r="AW89" i="20"/>
  <c r="AI91" i="20"/>
  <c r="AZ103" i="20"/>
  <c r="AX90" i="20"/>
  <c r="AQ90" i="20"/>
  <c r="BA90" i="20"/>
  <c r="AO90" i="20"/>
  <c r="AI90" i="20"/>
  <c r="AY101" i="20"/>
  <c r="AX101" i="20"/>
  <c r="AS101" i="20"/>
  <c r="AN101" i="20"/>
  <c r="BA91" i="20"/>
  <c r="AX91" i="20"/>
  <c r="AT91" i="20"/>
  <c r="AO89" i="20"/>
  <c r="AL89" i="20"/>
  <c r="AX89" i="20"/>
  <c r="AW90" i="20"/>
  <c r="AY91" i="20"/>
  <c r="AJ89" i="20"/>
  <c r="AM90" i="20"/>
  <c r="AZ101" i="20"/>
  <c r="AP101" i="20"/>
  <c r="AI101" i="20"/>
  <c r="AQ91" i="20"/>
  <c r="BA103" i="20"/>
  <c r="AY90" i="20"/>
  <c r="AJ91" i="20"/>
  <c r="AZ90" i="20"/>
  <c r="AV90" i="20"/>
  <c r="AK90" i="20"/>
  <c r="AU101" i="20"/>
  <c r="AQ92" i="20" l="1"/>
  <c r="AQ102" i="20" s="1"/>
  <c r="AK92" i="20"/>
  <c r="AK102" i="20" s="1"/>
  <c r="AL92" i="20"/>
  <c r="AL102" i="20" s="1"/>
  <c r="AP92" i="20"/>
  <c r="AP102" i="20" s="1"/>
  <c r="AU92" i="20"/>
  <c r="AU102" i="20" s="1"/>
  <c r="AO92" i="20"/>
  <c r="AO102" i="20" s="1"/>
  <c r="AX92" i="20"/>
  <c r="AX102" i="20" s="1"/>
  <c r="AW92" i="20"/>
  <c r="AW102" i="20" s="1"/>
  <c r="AI92" i="20"/>
  <c r="AI102" i="20" s="1"/>
  <c r="AI103" i="20" s="1"/>
  <c r="BA92" i="20"/>
  <c r="BA102" i="20" s="1"/>
  <c r="AN92" i="20"/>
  <c r="AN102" i="20" s="1"/>
  <c r="AJ92" i="20"/>
  <c r="AJ102" i="20" s="1"/>
  <c r="AM92" i="20"/>
  <c r="AM102" i="20" s="1"/>
  <c r="AS92" i="20"/>
  <c r="AS102" i="20" s="1"/>
  <c r="AR92" i="20"/>
  <c r="AR102" i="20" s="1"/>
  <c r="AT92" i="20"/>
  <c r="AT102" i="20" s="1"/>
  <c r="AY92" i="20"/>
  <c r="AY102" i="20" s="1"/>
  <c r="AZ92" i="20"/>
  <c r="AZ102" i="20" s="1"/>
  <c r="AV92" i="20"/>
  <c r="AV102" i="20" s="1"/>
  <c r="AJ103" i="20" l="1"/>
  <c r="AK103" i="20" l="1"/>
  <c r="AL103" i="20" s="1"/>
  <c r="AM103" i="20" s="1"/>
  <c r="AN103" i="20" l="1"/>
  <c r="AO103" i="20" s="1"/>
  <c r="AP103" i="20" s="1"/>
  <c r="AQ103" i="20" l="1"/>
  <c r="AR103" i="20" l="1"/>
  <c r="AS103" i="20" l="1"/>
  <c r="AT103" i="20" s="1"/>
  <c r="AU103" i="20" s="1"/>
  <c r="AV103" i="20" s="1"/>
  <c r="AW103" i="20" l="1"/>
  <c r="AX103" i="20" l="1"/>
  <c r="AY103" i="20" s="1"/>
  <c r="G120" i="20" l="1"/>
  <c r="E105" i="20"/>
  <c r="E106" i="20"/>
  <c r="G108" i="20" l="1"/>
  <c r="G121" i="20" s="1"/>
  <c r="G109" i="20" a="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E36" authorId="0" shapeId="0" xr:uid="{AF379087-6E5E-4C8E-BF82-DA75AF9F701E}">
      <text>
        <r>
          <rPr>
            <b/>
            <sz val="14"/>
            <color indexed="81"/>
            <rFont val="Segoe UI"/>
            <family val="2"/>
          </rPr>
          <t>User:</t>
        </r>
        <r>
          <rPr>
            <sz val="14"/>
            <color indexed="81"/>
            <rFont val="Segoe UI"/>
            <family val="2"/>
          </rPr>
          <t xml:space="preserve">
Sursa: Comisia Națională de Strategie și Prognoză, Prognoza 2026-2029, varianta de primăvară 2026, Proiecția principalilor indicatori macroeconomici – Indicele prețurilor de consum (IPC), medie anuală, anul 2029: 2,8%. S-a reținut ultimul an prognozat, ca valoare de convergență pe termen lung, și nu media anuală din 2026 (7,9%), care reflectă un vârf conjunctural neconform cu un orizont de proiecție de 15-25 de ani. Traiectoria prognozată: 2026 – 7,9%; 2027 – 3,8%; 2028 – 3,0%; 2029 – 2,8%.</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U15" authorId="0" shapeId="0" xr:uid="{EEE34245-D622-4A57-A428-96456D9CFE0A}">
      <text>
        <r>
          <rPr>
            <b/>
            <sz val="14"/>
            <color indexed="81"/>
            <rFont val="Segoe UI"/>
            <family val="2"/>
          </rPr>
          <t>User:</t>
        </r>
        <r>
          <rPr>
            <sz val="14"/>
            <color indexed="81"/>
            <rFont val="Segoe UI"/>
            <family val="2"/>
          </rPr>
          <t xml:space="preserve">
Se cuprind toate cheltuielile efectuate până la data semnării contractului de finanțare — studii de teren, documentații tehnico-economice SF/DALI/PT, expertize, avize, acorduri, autorizații, consultanță pentru elaborarea cererii de finanțare. Ghidul prevede că perioada de implementare cuprinde și activitățile realizate înainte de depunerea cererii de finanțare, iar Schema, la Art. 14 alin. (1) lit. b), precizează că lucrările pregătitoare, precum obținerea permiselor și realizarea studiilor de fezabilitate, nu constituie demarare a investiției.</t>
        </r>
      </text>
    </comment>
    <comment ref="X15" authorId="0" shapeId="0" xr:uid="{04B25083-E752-4685-A9B9-4590829D2E49}">
      <text>
        <r>
          <rPr>
            <b/>
            <sz val="14"/>
            <color indexed="81"/>
            <rFont val="Segoe UI"/>
            <family val="2"/>
          </rPr>
          <t>User:</t>
        </r>
        <r>
          <rPr>
            <sz val="14"/>
            <color indexed="81"/>
            <rFont val="Segoe UI"/>
            <family val="2"/>
          </rPr>
          <t xml:space="preserve">
Ultimul an de implementare posibil. Perioada de implementare a proiectului, inclusiv procesarea cererii de rambursare finale și efectuarea plății aferente, nu trebuie să depășească 31.12.2029 — criteriul de eligibilitate EG5 din Ghidul solicitantului și Art. 14 alin. (1) lit. e) din schema de ajutor de stat.</t>
        </r>
      </text>
    </comment>
    <comment ref="Q44" authorId="0" shapeId="0" xr:uid="{CE90D025-7697-4B92-B82D-386E0630BBE4}">
      <text>
        <r>
          <rPr>
            <sz val="9"/>
            <color indexed="81"/>
            <rFont val="Arial"/>
            <family val="2"/>
          </rPr>
          <t>Cheltuielile pentru proiectare și asistență tehnică (Cap. 3) sunt eligibile CUMULAT în limita a 10% din valoarea cheltuielilor eligibile finanțate în cadrul Cap. 4 Cheltuieli pentru investiția de bază — Art. 16 alin. (1) lit. a) din schema de ajutor de stat. Atenție: Cap. 3 se finanțează din ajutor de minimis, deci se supune și plafonului de 300.000 EUR pe întreprindere unică.</t>
        </r>
      </text>
    </comment>
    <comment ref="Q53" authorId="0" shapeId="0" xr:uid="{1B2FA5A9-6156-4D0C-9C69-92DBE4BA2F5B}">
      <text>
        <r>
          <rPr>
            <sz val="9"/>
            <color indexed="81"/>
            <rFont val="Arial"/>
            <family val="2"/>
          </rPr>
          <t xml:space="preserve">Activitatea de bază (Cap. 4) trebuie să reprezinte minimum 50% din bugetul ELIGIBIL al proiectului — Grila ETF, criteriul 6.2 Calitatea bugetului. </t>
        </r>
      </text>
    </comment>
    <comment ref="Q62" authorId="0" shapeId="0" xr:uid="{A3A83F46-2ECB-4820-ABCA-6F74D748E1E4}">
      <text>
        <r>
          <rPr>
            <sz val="9"/>
            <color indexed="81"/>
            <rFont val="Arial"/>
            <family val="2"/>
          </rPr>
          <t>Cheltuielile diverse și neprevăzute se estimează procentual din subcap. 1.2 + 1.3 + 1.4 + Cap. 2 + Cap. 3 + Cap. 4 din devizul general, conform HG nr. 907/2016. Procentul aplicabil depinde de natura lucrării: 10% în cazul executării unui obiectiv/obiect NOU de investiții și 20% în cazul executării lucrărilor de INTERVENȚIE la construcție existentă. Procentul se determină automat pe baza tipului investiției selectat în foaia "4-Proiecții financiare", celula G15. Verificarea rămâne goală până la selectarea tipului investiției.</t>
        </r>
      </text>
    </comment>
    <comment ref="F78" authorId="0" shapeId="0" xr:uid="{F931961E-AD58-46E0-B313-8525D9076A18}">
      <text>
        <r>
          <rPr>
            <sz val="10"/>
            <color indexed="81"/>
            <rFont val="Arial"/>
            <family val="2"/>
          </rPr>
          <t xml:space="preserve">Temei: Art. 16 alin. (1) lit. d) și alin. (5) din schema de ajutor de stat. Categorie finanțabilă exclusiv din AJUTOR DE MINIMIS, intensitate 100%. </t>
        </r>
      </text>
    </comment>
    <comment ref="U84" authorId="0" shapeId="0" xr:uid="{E24DC4BA-51DD-4CD2-9942-6D021AB5A46D}">
      <text>
        <r>
          <rPr>
            <b/>
            <sz val="14"/>
            <color indexed="81"/>
            <rFont val="Segoe UI"/>
            <family val="2"/>
          </rPr>
          <t>User:</t>
        </r>
        <r>
          <rPr>
            <sz val="14"/>
            <color indexed="81"/>
            <rFont val="Segoe UI"/>
            <family val="2"/>
          </rPr>
          <t xml:space="preserve">
Numărul de perioade din planul de finanțare care conțin valori pozitive, incluzând etapa de pregătire. Structura este calibrată pe calendarul apelului: contractare estimată până la finalul anului 2026, implementare propriu-zisă în 2027-2029, cu termenul-limită de 31.12.2029. Valoarea alimentează orizontul de proiecție din foaia "4-Proiecții financiare".</t>
        </r>
      </text>
    </comment>
    <comment ref="Z84" authorId="0" shapeId="0" xr:uid="{D639EC07-63C3-4CD9-A22E-8A24CE22A9A5}">
      <text>
        <r>
          <rPr>
            <sz val="9"/>
            <color indexed="81"/>
            <rFont val="Arial"/>
            <family val="2"/>
          </rPr>
          <t>Durata de implementare a proiectului, exprimată în ani calendaristici, determinată automat ca număr de ani în care eșalonarea bugetului total conține valori pozitive (rândul TOTAL GENERAL, coloanele U-X). Alimentează orizontul de proiecție din foaia "4-Proiecții financiare", împreună cu durata de operare rezultată din durata medie ponderată de viață a activelor.</t>
        </r>
      </text>
    </comment>
    <comment ref="G85" authorId="0" shapeId="0" xr:uid="{C0E4C482-60E2-4C8C-BD32-042DD49CBAFB}">
      <text>
        <r>
          <rPr>
            <sz val="9"/>
            <color indexed="81"/>
            <rFont val="Arial"/>
            <family val="2"/>
          </rPr>
          <t>PRAG DE NOTIFICARE. Schema de ajutor de stat nu se aplică ajutoarelor pentru investiții în infrastructuri locale ale căror costuri totale depășesc 22 de milioane EUR pentru aceeași infrastructură — Art. 6 alin. (1) lit. a) din schemă. Depășirea pragului scoate proiectul din schemă și impune notificarea individuală către Comisia Europeană. ATENȚIE: pragul se raportează la costurile totale aferente ACELEIAȘI INFRASTRUCTURI, deci include și eventuale investiții anterioare finanțate din alte surse, care nu se regăsesc în bugetul prezentei cereri. Verificarea automată acoperă doar valoarea prezentului proiect.</t>
        </r>
      </text>
    </comment>
    <comment ref="H85" authorId="0" shapeId="0" xr:uid="{3BA0EF03-3D5A-496C-900A-065268D0B066}">
      <text>
        <r>
          <rPr>
            <sz val="9"/>
            <color indexed="81"/>
            <rFont val="Arial"/>
            <family val="2"/>
          </rPr>
          <t>ELIGIBILITATEA TVA. Conform art. 64 alin. (1) lit. c) din Regulamentul (UE) 2021/1060 și Ghidului solicitantului cap. 5.3, TVA este eligibilă fără condiții pentru operațiunile al căror cost total este mai mic de 5.000.000 EUR inclusiv TVA. Peste acest prag, TVA este eligibilă doar dacă nu se recuperează în temeiul legislației naționale privind TVA. Mesajul "ATENȚIE" apare când costul total depășește pragul și bugetul conține TVA eligibilă: nu este o eroare, ci o situație care necesită justificare și depunerea documentelor justificative.</t>
        </r>
      </text>
    </comment>
    <comment ref="G92" authorId="0" shapeId="0" xr:uid="{7DCB6A50-7BC1-41C0-841E-2E39E474FE2F}">
      <text>
        <r>
          <rPr>
            <sz val="9"/>
            <color indexed="81"/>
            <rFont val="Arial"/>
            <family val="2"/>
          </rPr>
          <t xml:space="preserve">Plafon maxim grant/proiect: 5.000.000 EUR (Ghidul solicitantului cap. 5.4 și Art. 7 alin. (4) din schema de ajutor de stat). </t>
        </r>
      </text>
    </comment>
    <comment ref="H92" authorId="0" shapeId="0" xr:uid="{23792F68-8664-4AC3-856A-9A0599C730AF}">
      <text>
        <r>
          <rPr>
            <sz val="9"/>
            <color indexed="81"/>
            <rFont val="Arial"/>
            <family val="2"/>
          </rPr>
          <t>Prag MINIM al finanțării nerambursabile solicitate: 1.000.000 EUR (Ghidul solicitantului cap. 5.4 și Art. 14 alin. (1) lit. d) din schema de ajutor de stat). Criteriu de eligibilitate a proiectului.</t>
        </r>
      </text>
    </comment>
    <comment ref="H103" authorId="0" shapeId="0" xr:uid="{294F2D1E-5AE4-4B63-973E-DD58A1027854}">
      <text>
        <r>
          <rPr>
            <sz val="9"/>
            <color indexed="81"/>
            <rFont val="Arial"/>
            <family val="2"/>
          </rPr>
          <t xml:space="preserve">CUMUL MINIMIS. Verifică dacă ajutorul de minimis solicitat prin proiect, adăugat la ajutoarele de minimis primite anterior de întreprinderea unică (rândul II.c.), se încadrează în plafonul de 300.000 EUR pe orice perioadă de 3 ani. Temei: Art. 9 alin. (3) și Art. 10 din schemă. NOTĂ: la semnarea contractului, plafonul se recalculează la cursul InforEuro de la DATA ACORDĂRII ajutorului, nu la cursul din luna publicării Ghidului. </t>
        </r>
      </text>
    </comment>
    <comment ref="G115" authorId="0" shapeId="0" xr:uid="{2D3FC760-7668-43AF-9107-86F9206CEA09}">
      <text>
        <r>
          <rPr>
            <sz val="9"/>
            <color indexed="81"/>
            <rFont val="Arial"/>
            <family val="2"/>
          </rPr>
          <t xml:space="preserve">Plafon maxim ajutor de stat pentru investiții în infrastructuri locale: 5.000.000 EUR (Ghidul solicitantului cap. 5.4 și Art. 7 alin. (5) din schemă).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G16" authorId="0" shapeId="0" xr:uid="{C7563E7F-CE93-4F13-8A26-C4CD80EA9A0B}">
      <text>
        <r>
          <rPr>
            <sz val="9"/>
            <color indexed="81"/>
            <rFont val="Arial"/>
            <family val="2"/>
          </rPr>
          <t>Se selectează una dintre cele două opțiuni:
1. Beneficiarul ajutorului de stat sau o entitate aflată sub controlul acestuia — gestiune directă sau entitate in-house. Entitatea controlată trebuie să îndeplinească cumulativ trei condiții: control asemănător celui exercitat asupra propriilor structuri, peste 80% din activitate desfășurată pentru UAT-ul controlant și lipsa participării directe de capital privat.
2. Terț privat, prin concesiune sau delegare a gestiunii — operator selectat printr-o procedură deschisă, transparentă și nediscriminatorie, conform Ghidului solicitantului, cap. 3.6.</t>
        </r>
      </text>
    </comment>
    <comment ref="G18" authorId="0" shapeId="0" xr:uid="{C12263B0-A76C-417A-BE4A-7228B9FA6D10}">
      <text>
        <r>
          <rPr>
            <sz val="9"/>
            <color indexed="81"/>
            <rFont val="Arial"/>
            <family val="2"/>
          </rPr>
          <t xml:space="preserve">Se selectează una dintre cele două opțiuni:
1. Obiectiv/obiect nou de investiții — documentație tehnico-economică în faza SF.
2. Lucrări de intervenție la construcție existentă — extindere, modernizare sau reabilitare, documentație în faza DALI.
</t>
        </r>
      </text>
    </comment>
    <comment ref="H39" authorId="0" shapeId="0" xr:uid="{B8D0CD0B-C9E3-47E0-8D4C-31225F730C98}">
      <text>
        <r>
          <rPr>
            <sz val="9"/>
            <color indexed="81"/>
            <rFont val="Arial"/>
            <family val="2"/>
          </rPr>
          <t>Scenariul fără proiect se completează EXCLUSIV în situația în care proiectul prevede extinderea, modernizarea sau reabilitarea unei infrastructuri existente. "ERROR" apare când investiția este declarată ca obiectiv NOU (celula G15), dar blocul conține valori — o infrastructură inexistentă nu poate genera venituri sau costuri de exploatare înainte de proiect. "ATENȚIE" apare când investiția este declarată ca lucrare de intervenție, dar blocul este gol: situația este posibilă dacă infrastructura existentă nu generează în prezent venituri și nu are costuri de exploatare, dar trebuie justificată în Planul de dezvoltare a infrastructurii sprijinite.</t>
        </r>
      </text>
    </comment>
    <comment ref="H98" authorId="0" shapeId="0" xr:uid="{FA408975-A7E3-4D22-9E7F-819FBA77A631}">
      <text>
        <r>
          <rPr>
            <sz val="9"/>
            <color indexed="81"/>
            <rFont val="Arial"/>
            <family val="2"/>
          </rPr>
          <t>Alocațiile bugetare se pot prevedea NUMAI dacă infrastructura este operată de beneficiarul ajutorului de stat sau de o entitate aflată sub controlul acestuia (câmpul G16). În cazul operării de către un terț privat prin concesiune sau delegare a gestiunii, acoperirea deficitului de numerar al operatorului din bugetul local ar constitui ajutor de operare, neacoperit de schemă, și ar contraveni transferului riscului de operare prevăzut de Legea nr. 100/2016. Verificarea rămâne goală până la selectarea modului de operare.</t>
        </r>
      </text>
    </comment>
    <comment ref="G108" authorId="0" shapeId="0" xr:uid="{949AB324-DDCF-4085-A075-68A5BFC22277}">
      <text>
        <r>
          <rPr>
            <sz val="9"/>
            <color indexed="81"/>
            <rFont val="Arial"/>
            <family val="2"/>
          </rPr>
          <t>Proiectul este sustenabil financiar dacă fluxul de numerar net CUMULAT este pozitiv sau zero în FIECARE an al orizontului de proiecție. Un singur an cu flux cumulat negativ înseamnă că solicitantul nu poate acoperi costurile de funcționare și întreținere din surse proprii și din veniturile investiției. Temei: Ghidul solicitantului, criteriul de eligibilitate privind capacitatea financiară a solicitantului, și Grila ETF, criteriul 6.3 Sustenabilitatea proiectului. Verdictul rămâne gol până la generarea proiecțiilor.</t>
        </r>
      </text>
    </comment>
    <comment ref="G109" authorId="0" shapeId="0" xr:uid="{6E718B6A-CE5C-49A3-A8CE-2D43AB397BDF}">
      <text>
        <r>
          <rPr>
            <sz val="9"/>
            <color indexed="81"/>
            <rFont val="Arial"/>
            <family val="2"/>
          </rPr>
          <t>Identifică primul an al orizontului de proiecție în care fluxul de numerar net cumulat devine negativ, pentru a orienta ajustarea proiecțiilor sau a alocațiilor bugetare. Afișează "-" când nu există niciun an cu flux cumulat negativ.</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C25" authorId="0" shapeId="0" xr:uid="{0C87D90A-7887-4243-970B-AD207847F1BF}">
      <text>
        <r>
          <rPr>
            <sz val="9"/>
            <color indexed="81"/>
            <rFont val="Arial"/>
            <family val="2"/>
          </rPr>
          <t>Perioadele corespund coloanelor din planul de finanțare al foii "3-Buget cerere": 1 = etapa de pregătire, până la semnarea contractului de finanțare; 2, 3 și 4 = anii de implementare 2027, 2028 și 2029. Factorul de actualizare este 1 pentru etapa de pregătire, aceasta fiind plasată la momentul acordării ajutorului, și scade cu câte un an pentru fiecare perioadă ulterioară.</t>
        </r>
      </text>
    </comment>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<sst xmlns="http://schemas.openxmlformats.org/spreadsheetml/2006/main" count="731" uniqueCount="533">
  <si>
    <t>SITUATII FINANCIARE INCHEIATE DE INSTITUTII PUBLICE</t>
  </si>
  <si>
    <t>N = anul anterior depunerii cererii de finantare</t>
  </si>
  <si>
    <t>BILANT (cod 01)</t>
  </si>
  <si>
    <t>N-1</t>
  </si>
  <si>
    <t>N</t>
  </si>
  <si>
    <t xml:space="preserve">A. ACTIVE </t>
  </si>
  <si>
    <t>ACTIVE NECURENTE</t>
  </si>
  <si>
    <t>Active fixe corporale</t>
  </si>
  <si>
    <t>(+)</t>
  </si>
  <si>
    <t>Instalaţii tehnice, mijloace de transport, animale, plantaţii, mobilier, aparatură birotică şi alte active corporal</t>
  </si>
  <si>
    <t xml:space="preserve">Terenuri şi clădiri </t>
  </si>
  <si>
    <t>Alte active nefinanciare</t>
  </si>
  <si>
    <t>Active financiare necurente (investiţii pe termen lung) peste un an</t>
  </si>
  <si>
    <t>Creanțe necurente – sume ce urmează a fi încasate după o perioadă mai mare de un an</t>
  </si>
  <si>
    <t>TOTAL ACTIVE NECURENTE</t>
  </si>
  <si>
    <t>ACTIVE CURENTE</t>
  </si>
  <si>
    <t>Stocuri</t>
  </si>
  <si>
    <t>Creanţe curente – sume ce urmează a fi încasate într-o perioadă mai mică de un an</t>
  </si>
  <si>
    <t>Creanţe din operaţiuni comerciale, avansuri şi alte decontări</t>
  </si>
  <si>
    <t>Creanţe comerciale şi avansuri</t>
  </si>
  <si>
    <t>Creanţe bugetare</t>
  </si>
  <si>
    <t>Creanţe  din operaţiuni cu fonduri externe nerambursabile şi fonduri de la buget</t>
  </si>
  <si>
    <t>Împrumuturi pe termen scurt acordate</t>
  </si>
  <si>
    <t>Total creante curente</t>
  </si>
  <si>
    <t>Investiţii pe termen scurt</t>
  </si>
  <si>
    <t>Conturi la trezorerii şi instituţii de credit</t>
  </si>
  <si>
    <t>Conturi la trezorerie, casa în lei</t>
  </si>
  <si>
    <t>Dobândă de încasat,  avansuri de trezoreri</t>
  </si>
  <si>
    <t>Conturi la instituţii de credit, BNR, casă în valută</t>
  </si>
  <si>
    <t>Total disponibilităţi şi alte valori</t>
  </si>
  <si>
    <t>Conturi de disponibilităţi ale Trezoreriei Centrale şi ale trezoreriilor teritoriale</t>
  </si>
  <si>
    <t>Dobândă de încasat, alte valori, avansuri de trezorerie</t>
  </si>
  <si>
    <t>Cheltuieli în avans</t>
  </si>
  <si>
    <t>TOTAL ACTIVE CURENTE</t>
  </si>
  <si>
    <t xml:space="preserve">TOTAL ACTIVE </t>
  </si>
  <si>
    <t>B. DATORII</t>
  </si>
  <si>
    <t>DATORII NECURENTE</t>
  </si>
  <si>
    <t>Sume necurente- sume ce urmează a fi  plătite după o perioadă mai mare de un an</t>
  </si>
  <si>
    <t>Împrumuturi pe termen lung</t>
  </si>
  <si>
    <t>Provizioane</t>
  </si>
  <si>
    <t>TOTAL DATORII NECURENTE</t>
  </si>
  <si>
    <t>DATORII CURENTE</t>
  </si>
  <si>
    <t>Datorii comerciale, avansuri şi alte decontări</t>
  </si>
  <si>
    <t>Datorii comerciale şi avansuri</t>
  </si>
  <si>
    <t>Datorii către bugete</t>
  </si>
  <si>
    <t>Sume datorate bugetului din Fonduri externe nerambursabile</t>
  </si>
  <si>
    <t>Datorii din operaţiuni cu Fonduri externe nerambursabile şi fonduri de la buget, alte datorii către alte organisme internaţionale</t>
  </si>
  <si>
    <t>Împrumuturi pe termen scurt - sume ce urmează a fi  plătite într-o perioadă de până la  un an</t>
  </si>
  <si>
    <t>Împrumuturi pe termen lung – sume ce urmează a fi  plătite în cursul exerciţiului curent</t>
  </si>
  <si>
    <t>Salariile angajaţilor</t>
  </si>
  <si>
    <t>Alte drepturi cuvenite  altor categorii de persoane (pensii, indemnizaţii de şomaj, burse)</t>
  </si>
  <si>
    <t>Venituri în avans</t>
  </si>
  <si>
    <t>TOTAL DATORII CURENTE</t>
  </si>
  <si>
    <t>TOTAL DATORII</t>
  </si>
  <si>
    <t>ACTIVE NETE = TOTAL ACTIVE  – TOTAL DATORII = CAPITALURI PROPRII</t>
  </si>
  <si>
    <t>B. CAPITALURI PROPRII</t>
  </si>
  <si>
    <t>Rezerve, fonduri</t>
  </si>
  <si>
    <t>Rezultatul reportat (sold creditor)</t>
  </si>
  <si>
    <t>Rezultatul reportat (sold debitor)</t>
  </si>
  <si>
    <t>(-)</t>
  </si>
  <si>
    <t>Rezultatul patrimonial al exercitiului (sold creditor)</t>
  </si>
  <si>
    <t>Rezultatul patrimonial al exercitiului (sold debitor)</t>
  </si>
  <si>
    <t>TOTAL CAPITALURI PROPRII</t>
  </si>
  <si>
    <t>CONT DE REZULTAT PATRIMONIAL (cod 02)</t>
  </si>
  <si>
    <t>I. VENITURI OPERATIONALE</t>
  </si>
  <si>
    <t>Venituri din impozite, taxe, contribuţii de asigurări şi alte venituri ale bugetelor</t>
  </si>
  <si>
    <t>Venituri din activităţi economice</t>
  </si>
  <si>
    <t>Finantări, subvenţii, transferuri</t>
  </si>
  <si>
    <t>Alte venituri operaţionale</t>
  </si>
  <si>
    <t>TOTAL VENITURI OPERATIONALE</t>
  </si>
  <si>
    <t>II. CHELTUIELI OPERATIONALE</t>
  </si>
  <si>
    <t>Salariile şi contribuţiile sociale aferente angajaţilor</t>
  </si>
  <si>
    <t>Subventii şi transferuri</t>
  </si>
  <si>
    <t>Stocuri, consumabile, lucrări şi servicii executate de terţi</t>
  </si>
  <si>
    <t>Cheltuieli de capital, amortizări şi provizioane</t>
  </si>
  <si>
    <t>Alte cheltuieli operaţionale</t>
  </si>
  <si>
    <t>TOTAL CHELTUIELI OPERATIONALE</t>
  </si>
  <si>
    <t xml:space="preserve">III. REZULTATUL DIN ACTIVITATEA OPERAŢIONALĂ </t>
  </si>
  <si>
    <t>IV. VENITURI FINANCIARE</t>
  </si>
  <si>
    <t>V. CHELTUIELI FINANCIARE, din care:</t>
  </si>
  <si>
    <t>Cheltuieli cu dobanzile</t>
  </si>
  <si>
    <t>VI. REZULTATUL DIN ACTIVITATEA FINANCIARA</t>
  </si>
  <si>
    <t>VII. REZULTATUL DIN ACTIVITATEA CURENTA</t>
  </si>
  <si>
    <t>VIII. VENITURI EXTRAORDINARE</t>
  </si>
  <si>
    <t>IX. CHELTUIELI EXTRAORDINARE</t>
  </si>
  <si>
    <t>X. REZULTATUL DIN ACTIVITATEA EXTRAORDINARA</t>
  </si>
  <si>
    <t>XI. REZULTATUL PATRIMONIAL AL EXERCITIULUI (BRUT)</t>
  </si>
  <si>
    <t>Cheltuieli cu impozitul pe profit</t>
  </si>
  <si>
    <t>XII. REZULTATUL PATRIMONIAL AL EXERCITIULUI (NET)</t>
  </si>
  <si>
    <t>Pentru a fi eligibil, solicitantul trebuie să nu se încadreze în categoria întreprinderilor în dificultate.</t>
  </si>
  <si>
    <t>Verificarea de la pct. 1) se face în mod automat, în baza informațiilor introduse deja. 
Punctele 2) și 3) de mai jos fac obiectul Declarației de eligibilitate privind ajutorul de stat pentru infrastructuri locale, pe propria răspundere.</t>
  </si>
  <si>
    <t>O întreprindere este considerată a fi în dificultate dacă este îndeplinită cel puțin una dintre următoarele condiții*:</t>
  </si>
  <si>
    <t>1)</t>
  </si>
  <si>
    <t>În cazul unei întreprinderi care nu este un IMM, atunci când, în ultimii doi ani:
1. raportul datorii/capitaluri proprii al întreprinderii este mai mare de 7,5; și
2. capacitatea de acoperire a dobânzilor calculată pe baza EBITDA se situează sub valoarea 1,0</t>
  </si>
  <si>
    <t>a</t>
  </si>
  <si>
    <t>b</t>
  </si>
  <si>
    <t xml:space="preserve">Rezultatul reportat </t>
  </si>
  <si>
    <t>c</t>
  </si>
  <si>
    <t xml:space="preserve">Rezultatul patrimonial al exercitiului </t>
  </si>
  <si>
    <t>A</t>
  </si>
  <si>
    <t>CAPITALURI PROPRII</t>
  </si>
  <si>
    <t>Datorii curente</t>
  </si>
  <si>
    <t>Datorii necurente</t>
  </si>
  <si>
    <t>B</t>
  </si>
  <si>
    <t>DATORII TOTALE</t>
  </si>
  <si>
    <t>Profit net</t>
  </si>
  <si>
    <t>Cheltuieli cu impozitele</t>
  </si>
  <si>
    <t>d</t>
  </si>
  <si>
    <t>Cheltuieli cu amortizarea</t>
  </si>
  <si>
    <t>C</t>
  </si>
  <si>
    <t>EBITDA</t>
  </si>
  <si>
    <t>RAPORTUL DATORII/CAPITALURI PROPRII</t>
  </si>
  <si>
    <t>CAPACITATEA DE ACOPERIRE A DOBANZILOR</t>
  </si>
  <si>
    <t>Rezultat:</t>
  </si>
  <si>
    <t>2)</t>
  </si>
  <si>
    <t>Atunci când întreprinderea face obiectul unei proceduri colective de insolvență sau îndeplinește criteriile prevăzute în dreptul intern pentru ca o procedură colectivă de insolvență să fie deschisă la cererea creditorilor săi.</t>
  </si>
  <si>
    <t>3)</t>
  </si>
  <si>
    <t>Atunci când întreprinderea a primit ajutor pentru salvare și nu a rambursat încă împrumutul sau nu a încetat garanția sau a primit ajutoare pentru restructurare și face încă obiectul unui plan de restructurare.</t>
  </si>
  <si>
    <t>*) În conformitate  cu prevederile Regulamentului (UE) nr. 651/2014 al Comisiei din 17 iunie 2014 de declarare a anumitor categorii de ajutoare compatibile cu piața internă în aplicarea articolelor 107 și 108 din tratat</t>
  </si>
  <si>
    <t>Nr. crt.</t>
  </si>
  <si>
    <t>Denumirea capitolelor şi subcapitolelor</t>
  </si>
  <si>
    <t>Cheltuieli eligibile</t>
  </si>
  <si>
    <t>Total eligibil</t>
  </si>
  <si>
    <t>Cheltuieli neeligibile</t>
  </si>
  <si>
    <t>Total neeligibil</t>
  </si>
  <si>
    <t>TOTAL</t>
  </si>
  <si>
    <t>VERIFICARE ÎNCADRARE LIMITE DE ELIGIBILITATE</t>
  </si>
  <si>
    <t>PLANUL DE FINANȚARE (lei cu TVA)</t>
  </si>
  <si>
    <t>Baza</t>
  </si>
  <si>
    <t>TVA elig.</t>
  </si>
  <si>
    <t>TVA neelig.</t>
  </si>
  <si>
    <t>CAP. 1</t>
  </si>
  <si>
    <t>Cheltuieli pentru obținerea și amenajarea terenului</t>
  </si>
  <si>
    <t>Verificare</t>
  </si>
  <si>
    <t>1.1</t>
  </si>
  <si>
    <t>Obținerea terenului</t>
  </si>
  <si>
    <t>1.2</t>
  </si>
  <si>
    <t>Amenajarea terenului</t>
  </si>
  <si>
    <t>1.3</t>
  </si>
  <si>
    <t>Amenajări pentru protecţia mediului şi aducerea terenului la starea iniţială</t>
  </si>
  <si>
    <t>1.4</t>
  </si>
  <si>
    <t>Cheltuieli pentru relocarea/ protecţia utilităţilor</t>
  </si>
  <si>
    <t>TOTAL CAPITOL 1</t>
  </si>
  <si>
    <t>CAP. 2</t>
  </si>
  <si>
    <t>Cheltuieli pentru asigurarea utilităţilor necesare obiectivului de investiții</t>
  </si>
  <si>
    <t>2.1</t>
  </si>
  <si>
    <t>Cheltuieli pentru asigurarea utilităților necesare obiectivului</t>
  </si>
  <si>
    <t> TOTAL CAPITOL 2</t>
  </si>
  <si>
    <t>CAP. 3</t>
  </si>
  <si>
    <t>Cheltuieli pentru proiectare și asistență tehnică</t>
  </si>
  <si>
    <t>3.1.1</t>
  </si>
  <si>
    <t>Studii de teren</t>
  </si>
  <si>
    <t>3.1.2</t>
  </si>
  <si>
    <t>Raport privind impactul asupra mediului</t>
  </si>
  <si>
    <t>3.1.3</t>
  </si>
  <si>
    <t>Alte studii specifice</t>
  </si>
  <si>
    <t>3.2</t>
  </si>
  <si>
    <t>Documentaţii-suport şi cheltuieli pentru obţinerea de avize, acorduri şi autorizaţii</t>
  </si>
  <si>
    <t xml:space="preserve">3.3 </t>
  </si>
  <si>
    <t>Expertizare tehnică</t>
  </si>
  <si>
    <t>3.4</t>
  </si>
  <si>
    <t>Certificarea performanței energetice și auditul energetic al clădirilor, auditul de siguranță rutieră</t>
  </si>
  <si>
    <t>3.5.1</t>
  </si>
  <si>
    <t>Temă de proiectare</t>
  </si>
  <si>
    <t>3.5.2</t>
  </si>
  <si>
    <t>Studiu de prefezabilitate</t>
  </si>
  <si>
    <t>3.5.3</t>
  </si>
  <si>
    <t>Studiu de fezabilitate/ documentație de avizare a lucrărilor de intervenții și deviz general</t>
  </si>
  <si>
    <t>3.5.4</t>
  </si>
  <si>
    <t>Documentațiile tehnice necesare în vederea obținerii avizelor/ acordurilor/autorizațiilor</t>
  </si>
  <si>
    <t>3.5.5</t>
  </si>
  <si>
    <t>Verificarea tehnică de calitate a proiectului tehnic și a detaliilor de execuție</t>
  </si>
  <si>
    <t>3.5.6</t>
  </si>
  <si>
    <t>Proiect tehnic și detalii de execuție</t>
  </si>
  <si>
    <t>3.6</t>
  </si>
  <si>
    <t>Organizarea procedurilor de achiziție</t>
  </si>
  <si>
    <t>3.7.1</t>
  </si>
  <si>
    <t>Managementul de proiect pentru obiectivul de investiții</t>
  </si>
  <si>
    <t>3.7.2</t>
  </si>
  <si>
    <t>Auditul financiar</t>
  </si>
  <si>
    <t>3.8.1.1</t>
  </si>
  <si>
    <t>Asistență tehnică din partea proiectantului pe perioada de execuție a lucrărilor</t>
  </si>
  <si>
    <t>3.8.1.2</t>
  </si>
  <si>
    <t>Asistență tehnică din partea proiectantului pentru participarea proiectantului la fazele incluse în programul de control al lucrărilor de execuție, avizat de către Inspectoratul de Stat în Construcții</t>
  </si>
  <si>
    <t>3.8.2</t>
  </si>
  <si>
    <t>Dirigenție de șantier</t>
  </si>
  <si>
    <t>3.8.3</t>
  </si>
  <si>
    <t>Coordonator în materie de securitate și sănătate - conform Hotărârii Guvernului nr. 300/2006, cu modificările și completările  ulterioare</t>
  </si>
  <si>
    <t> TOTAL CAPITOL 3</t>
  </si>
  <si>
    <t>CAP. 4</t>
  </si>
  <si>
    <t>Cheltuieli pentru investiţia de bază</t>
  </si>
  <si>
    <t>4.1</t>
  </si>
  <si>
    <t>Construcţii şi instalaţii</t>
  </si>
  <si>
    <t>4.2</t>
  </si>
  <si>
    <t>Montaj utilaje, echipamente tehnologice şi funcţionale</t>
  </si>
  <si>
    <t>4.3</t>
  </si>
  <si>
    <t>4.3.1</t>
  </si>
  <si>
    <t>Cheltuieli cu achiziţionarea de instalaţii, echipamente specifice în scopul obţinerii unei economii de energie/sisteme care utilizează surse regenerabile/alternative de energie pentru consumul necesar derulării activităţii pentru care a solicitat finanţare și care constituie investiție de bază</t>
  </si>
  <si>
    <t>4.4</t>
  </si>
  <si>
    <t>Utilaje, echipamente tehnologice şi funcţionale care nu necesită montaj și echipamente de transport</t>
  </si>
  <si>
    <t>4.5</t>
  </si>
  <si>
    <t>Dotări</t>
  </si>
  <si>
    <t>4.6</t>
  </si>
  <si>
    <t>Active necorporale</t>
  </si>
  <si>
    <t>TOTAL CAPITOL 4</t>
  </si>
  <si>
    <t>CAP. 5</t>
  </si>
  <si>
    <t>Alte cheltuieli</t>
  </si>
  <si>
    <t>5.1.1</t>
  </si>
  <si>
    <t>Lucrări de construcţii şi instalaţii aferente organizării de şantier</t>
  </si>
  <si>
    <t>5.1.2</t>
  </si>
  <si>
    <t>Cheltuieli conexe organizării şantierului</t>
  </si>
  <si>
    <t>5.2.1</t>
  </si>
  <si>
    <t>Comisionele și dobânzile aferente creditului băncii finanțatoare</t>
  </si>
  <si>
    <t>5.2.2</t>
  </si>
  <si>
    <t>Cota aferentă ISC pentru controlul calității lucrărilor de construcții</t>
  </si>
  <si>
    <t>5.2.3</t>
  </si>
  <si>
    <t>Cota aferentă ISC pentru controlul statului în amenajarea teritoriului, urbanism și pentru autorizarea lucrărilor de construcții</t>
  </si>
  <si>
    <t>5.2.4</t>
  </si>
  <si>
    <t>Cota aferentă Casei Sociale a Constructorilor - CSC</t>
  </si>
  <si>
    <t>5.2.5</t>
  </si>
  <si>
    <t>Taxe pentru acorduri, avize conforme și autorizația de construire/desființare</t>
  </si>
  <si>
    <t>5.3</t>
  </si>
  <si>
    <t>Cheltuieli diverse și neprevăzute</t>
  </si>
  <si>
    <t>5.4</t>
  </si>
  <si>
    <t>Cheltuieli pentru informare și publicitate</t>
  </si>
  <si>
    <t>TOTAL CAPITOL 5</t>
  </si>
  <si>
    <t>CAP. 6</t>
  </si>
  <si>
    <t>Cheltuieli pentru probe tehnologice și teste</t>
  </si>
  <si>
    <t>6.1</t>
  </si>
  <si>
    <t>Pregătirea personalului de exploatare</t>
  </si>
  <si>
    <t>6.2</t>
  </si>
  <si>
    <t>Probe tehnologice și teste</t>
  </si>
  <si>
    <t>TOTAL CAPITOL 6</t>
  </si>
  <si>
    <t>CAP. 7</t>
  </si>
  <si>
    <t>Cheltuieli aferente marjei de buget și pentru constituirea rezervei de implementare pentru ajustarea de preț</t>
  </si>
  <si>
    <t>Cheltuieli aferente marjei de buget 25% din (1.2 + 1.3 + 1.4 + 2 + 3.1 + 3.2 + 3.3 + 3.5 + 3.7 + 3.8 + 4 + 5.1.1)</t>
  </si>
  <si>
    <t>7.2</t>
  </si>
  <si>
    <t>Cheltuieli pentru constituirea rezervei de implementare pentru ajustarea de preț</t>
  </si>
  <si>
    <t>TOTAL CAPITOL 7</t>
  </si>
  <si>
    <t>CAP. 8</t>
  </si>
  <si>
    <t>Cheltuieli aferente activităților eligibile conexe realizării obiectivului de investiție, necesare pentru asigurarea funcționalității intervențiilor realizate</t>
  </si>
  <si>
    <t>8.1</t>
  </si>
  <si>
    <t>TOTAL CAPITOL 8</t>
  </si>
  <si>
    <t>CAP. 9</t>
  </si>
  <si>
    <t>9.1</t>
  </si>
  <si>
    <t>TOTAL CAPITOL 9</t>
  </si>
  <si>
    <t>TOTAL GENERAL</t>
  </si>
  <si>
    <t>SURSE DE FINANŢARE TOTAL</t>
  </si>
  <si>
    <t>Valoare (lei)</t>
  </si>
  <si>
    <t>I</t>
  </si>
  <si>
    <t>Valoarea totală a cererii de finanțare, din care:</t>
  </si>
  <si>
    <t>I.a.</t>
  </si>
  <si>
    <t>Valoarea totală neeligibilă, inclusiv TVA aferentă</t>
  </si>
  <si>
    <t>I.b.</t>
  </si>
  <si>
    <t>Valoarea totală eligibilă, inclusiv TVA aferentă</t>
  </si>
  <si>
    <t>II</t>
  </si>
  <si>
    <t>Contribuţia totală a solicitantului, din care:</t>
  </si>
  <si>
    <t>II.a.</t>
  </si>
  <si>
    <t>Contribuţia solicitantului la cheltuieli eligibile, inclusiv TVA aferentă</t>
  </si>
  <si>
    <t>II.b.</t>
  </si>
  <si>
    <t>Contribuţia solicitantului la cheltuieli neeligibile, inclusiv TVA aferentă</t>
  </si>
  <si>
    <t>II.c.</t>
  </si>
  <si>
    <t>Profitul din exploatare (valori neactualizate)</t>
  </si>
  <si>
    <t>III</t>
  </si>
  <si>
    <t>Finanțarea nerambursabilă totală solicitată</t>
  </si>
  <si>
    <t>SURSE DE FINANȚARE AJUTOR DE MINIMIS</t>
  </si>
  <si>
    <t>Componenta finanțabilă prin ajutor de minimis (eligibil pe ajutor și neeligibil), din care:</t>
  </si>
  <si>
    <t>Contribuția totală a solicitantului, din care:</t>
  </si>
  <si>
    <t>SURSE DE FINANȚARE AJUTOR DE STAT PENTRU INVESTIȚII ÎN INFRASTRUCTURI LOCALE</t>
  </si>
  <si>
    <t>Componenta finanțabilă prin ajutor de stat pentru investiții în infrastructuri locale (eligibil pe ajutor de stat și neeligibil), din care:</t>
  </si>
  <si>
    <t>I.c.</t>
  </si>
  <si>
    <t>Rata necesarului de finanțare</t>
  </si>
  <si>
    <t>I.d.</t>
  </si>
  <si>
    <t>Valoarea cheltuielilor eligibile ajustate cu rata necesarului de finanțare</t>
  </si>
  <si>
    <t>AN PROIECTIE</t>
  </si>
  <si>
    <t>UM</t>
  </si>
  <si>
    <t>Calcul durata de operare a proiectului</t>
  </si>
  <si>
    <t>Active corporale si active necorporale</t>
  </si>
  <si>
    <t>Durata de utilizare (ani)</t>
  </si>
  <si>
    <t>Valoare de inventar (lei)</t>
  </si>
  <si>
    <t>Durata medie de viata ani)</t>
  </si>
  <si>
    <t>[denumire activ corporal/necorporal]</t>
  </si>
  <si>
    <t>PROIECTII FINANCIARE - SCENARIUL FARA PROIECT</t>
  </si>
  <si>
    <t>VENITURI DIN OPERAREA INFRASTRUCTURII</t>
  </si>
  <si>
    <t>nr</t>
  </si>
  <si>
    <t xml:space="preserve">lei </t>
  </si>
  <si>
    <t>TOTAL VENITURI DIN OPERARE</t>
  </si>
  <si>
    <t>lei/an</t>
  </si>
  <si>
    <t>CHELTUIELI DIN OPERAREA INFRASTRUCTURII</t>
  </si>
  <si>
    <t>Cheltuieli materiale</t>
  </si>
  <si>
    <t>Cheltuieli cu utilitatile</t>
  </si>
  <si>
    <t>Cheltuieli de personal</t>
  </si>
  <si>
    <t>Cheltuieli cu mentenanta si reparatiile</t>
  </si>
  <si>
    <t>Alte cheltuieli directe de operare, din care:</t>
  </si>
  <si>
    <t>[se vor detalia]</t>
  </si>
  <si>
    <t>TOTAL CHELTUIELI DIN OPERARE</t>
  </si>
  <si>
    <t>CHELTUIELI CU INLOCUIREA ECHIPAMENTELOR CU DURATA SCURTA DE VIATA</t>
  </si>
  <si>
    <t>PROIECTII FINANCIARE - SCENARIUL CU PROIECT</t>
  </si>
  <si>
    <t>Cantitate</t>
  </si>
  <si>
    <t>Pret unitar</t>
  </si>
  <si>
    <t>PROIECTII FINANCIARE - VALORI INCREMENTALE</t>
  </si>
  <si>
    <t>SUSTENABILITATEA FINANCIARA</t>
  </si>
  <si>
    <t>FLUXUL DE NUMERAR DIN ACTIVITATEA OPERATIONALA</t>
  </si>
  <si>
    <t xml:space="preserve">Venituri din operare </t>
  </si>
  <si>
    <t xml:space="preserve">Cheltuieli din operare </t>
  </si>
  <si>
    <t>Cheltuieli cu inlocuirile echipamentelor cu durata scurta de viata</t>
  </si>
  <si>
    <t>Flux de numerar net din activitatea operationala</t>
  </si>
  <si>
    <t>FLUXUL DE NUMERAR DIN ACTIVITATEA FINANCIARA SI DE INVESTITIE</t>
  </si>
  <si>
    <t>Cheltuielile de investitie</t>
  </si>
  <si>
    <t>Asistenta financiara nerambursabila</t>
  </si>
  <si>
    <t>Contributia Solicitantului</t>
  </si>
  <si>
    <t>Credite bancare sau alte imprumuturi</t>
  </si>
  <si>
    <t>Alocatii bugetare</t>
  </si>
  <si>
    <t>Rambursare credite bancare sau imprumuturi</t>
  </si>
  <si>
    <t>Flux de numerar net din activitatea financiara si de investitie</t>
  </si>
  <si>
    <t>FLUX DE NUMERAR NET ANUAL</t>
  </si>
  <si>
    <t>FLUX DE NUMERAR NET CUMULAT</t>
  </si>
  <si>
    <t>DA</t>
  </si>
  <si>
    <t>NU</t>
  </si>
  <si>
    <t>CALCUL PROFIT DIN EXPLOATARE</t>
  </si>
  <si>
    <t>Veniturile incrementale actualizate</t>
  </si>
  <si>
    <t>lei</t>
  </si>
  <si>
    <t>Cheltuielile incrementale actualizate</t>
  </si>
  <si>
    <t>PROFITUL ACTUALIZAT</t>
  </si>
  <si>
    <t>RATA NECESARULUI DE FINANTARE</t>
  </si>
  <si>
    <t>%</t>
  </si>
  <si>
    <t>Obiectiv de politică 5: O Europă mai aproape de cetățeni, prin promovarea dezvoltării durabile și integrate a tuturor tipurilor de teritorii și de inițiative locale</t>
  </si>
  <si>
    <t>Utilaje, echipamente tehnologice şi funcţionale care necesită montaj, din care:</t>
  </si>
  <si>
    <t/>
  </si>
  <si>
    <t>BAZA DE COST ELIGIBIL – AJUTOR DE STAT (eșalonare și actualizare)</t>
  </si>
  <si>
    <t>Pondere anuală din bugetul total al cererii</t>
  </si>
  <si>
    <t>Cheltuieli eligibile ajutor de stat (nominal)</t>
  </si>
  <si>
    <t>Factor de actualizare</t>
  </si>
  <si>
    <t>Cheltuieli eligibile actualizate</t>
  </si>
  <si>
    <t>TOTAL cheltuieli eligibile ajutor de stat, actualizate</t>
  </si>
  <si>
    <t>Cheltuielile eligibile pe ajutor de stat, actualizate</t>
  </si>
  <si>
    <t>Cheltuieli aferente achiziției bunurilor încadrate ca mijloace fixe</t>
  </si>
  <si>
    <t>Cheltuieli aferente achiziției bunurilor încadrate ca mijloace fixe, precum: remorci (cisterne, izoterme și frigorifice), semiremorci auto (platformă, furgon, cisterne, izoterme și frigorifice), încadrate în Catalogul mijloacelor fixe la capitolul 2.3.2.2.6; autovehicule cu destinație specială, încadrate în Catalogul mijloacelor fixe la capitolul 2.3.2.2.9</t>
  </si>
  <si>
    <t>Lucrări aferente activităților eligibile conexe realizării obiectivului de investiție, necesare pentru asigurarea funcționalității intervențiilor realizate</t>
  </si>
  <si>
    <t>8.2</t>
  </si>
  <si>
    <t>Echipamente/ dotări/ active corporale aferente activităților eligibile conexe realizării obiectivului de investiție, necesare pentru asigurarea funcționalității intervențiilor realizate</t>
  </si>
  <si>
    <t>Corelare cu Devizul General</t>
  </si>
  <si>
    <t>Subcategorii MySMIS</t>
  </si>
  <si>
    <t>CAP. 1 - 1.1 Obținerea terenului</t>
  </si>
  <si>
    <t>N/A – cheltuială neeligibilă</t>
  </si>
  <si>
    <t>CAP. 1 - 1.2 Amenajarea terenului</t>
  </si>
  <si>
    <t>LUCRĂRI / 1.2 Amenajarea terenului</t>
  </si>
  <si>
    <t>CAP. 1 - 1.3 Amenajări pentru protecția mediului și aducerea terenului la starea inițială</t>
  </si>
  <si>
    <t>LUCRĂRI / 1.3 Amenajări pentru protecția mediului și aducerea terenului la starea inițială</t>
  </si>
  <si>
    <t>CAP. 1 - 1.4 Cheltuieli pentru relocarea/ protecția utilităților</t>
  </si>
  <si>
    <t>LUCRĂRI / 1.4 Cheltuieli pentru relocarea/ protecția utilităților</t>
  </si>
  <si>
    <t>CAP. 2 - Cheltuieli pentru asigurarea utilităților necesare obiectivului de investiții</t>
  </si>
  <si>
    <t>LUCRĂRI / 2 - Cheltuieli pentru asigurarea utilităților necesare obiectivului de investiții</t>
  </si>
  <si>
    <t>CAP. 3 - 3.1.1 Studii de teren</t>
  </si>
  <si>
    <t>SERVICII / 3.1.1 Studii de teren</t>
  </si>
  <si>
    <t>CAP. 3 - 3.1.2 Raport privind impactul asupra mediului</t>
  </si>
  <si>
    <t>SERVICII / 3.1.2 Raport privind impactul asupra mediului</t>
  </si>
  <si>
    <t>CAP. 3 - 3.1.3 Alte studii specifice</t>
  </si>
  <si>
    <t>N/A – fără subcategorie în Matricea de corelare</t>
  </si>
  <si>
    <t>CAP. 3 - 3.2 Documentații-suport și cheltuieli pentru obținerea de avize, acorduri și autorizații</t>
  </si>
  <si>
    <t>SERVICII / 3.2 Documentații-suport și cheltuieli pentru obținerea de avize, acorduri și autorizații</t>
  </si>
  <si>
    <t>CAP. 3 - 3.3 Expertizare tehnică</t>
  </si>
  <si>
    <t>SERVICII / 3.3 Expertizare tehnică</t>
  </si>
  <si>
    <t>CAP. 3 - 3.4 Certificarea performanței energetice și auditul energetic al clădirilor</t>
  </si>
  <si>
    <t>SERVICII / 3.4 Certificarea performanței energetice și auditul energetic al clădirilor</t>
  </si>
  <si>
    <t>CAP. 3 - 3.5.1 Temă de proiectare</t>
  </si>
  <si>
    <t>SERVICII / 3.5.1 Tema proiectare</t>
  </si>
  <si>
    <t>CAP. 3 - 3.5.2 Studiu de prefezabilitate</t>
  </si>
  <si>
    <t>SERVICII / 3.5.2 Studiu de prefezabilitate</t>
  </si>
  <si>
    <t>CAP. 3 - 3.5.3 Studiu de fezabilitate/ documentație de avizare a lucrărilor de intervenții și deviz general</t>
  </si>
  <si>
    <t>SERVICII / 3.5.3 Studiu de fezabilitate/ documentație de avizare a lucrărilor de intervenții și deviz general</t>
  </si>
  <si>
    <t>CAP. 3 - 3.5.4 Documentațiile tehnice necesare în vederea obținerii avizelor/acordurilor/autorizațiilor</t>
  </si>
  <si>
    <t>SERVICII / 3.5.4 Documentațiile tehnice necesare în vederea obținerii avizelor/acordurilor/autorizațiilor</t>
  </si>
  <si>
    <t>CAP. 3 - 3.5.5 Verificarea tehnică de calitate a proiectului tehnic și a detaliilor de execuție</t>
  </si>
  <si>
    <t>SERVICII / 3.5.5 Verificarea tehnică de calitate a proiectului tehnic și a detaliilor de execuție</t>
  </si>
  <si>
    <t>CAP. 3 - 3.5.6 Proiect tehnic și detalii de execuție</t>
  </si>
  <si>
    <t>SERVICII / 3.5.6 Proiect tehnic și detalii de execuție</t>
  </si>
  <si>
    <t>CAP. 3 - 3.6 Organizarea procedurilor de achiziție</t>
  </si>
  <si>
    <t>SERVICII / 3.6 Organizarea procedurilor de achiziție</t>
  </si>
  <si>
    <t>CAP. 3 - 3.7.1 Managementul de proiect pentru obiectivul de investiții</t>
  </si>
  <si>
    <t>SERVICII / 3.7.1 Managementul de proiect pentru obiectivul de investiții</t>
  </si>
  <si>
    <t>CAP. 3 - 3.7.2 Auditul financiar</t>
  </si>
  <si>
    <t>SERVICII / 3.7.2 Auditul financiar</t>
  </si>
  <si>
    <t>CAP. 3 - 3.8.1.1 Asistență tehnică din partea proiectantului pe perioada de execuție a lucrărilor</t>
  </si>
  <si>
    <t>SERVICII / 3.8.1 Asistență tehnică din partea proiectantului</t>
  </si>
  <si>
    <t>CAP. 3 - 3.8.1.2 Asistență tehnică din partea proiectantului pentru participarea la fazele din programul de control ISC</t>
  </si>
  <si>
    <t>CAP. 3 - 3.8.2 Dirigenție de șantier</t>
  </si>
  <si>
    <t>SERVICII / 3.8.2 Dirigenție de șantier/ supervizare</t>
  </si>
  <si>
    <t>CAP. 3 - 3.8.3 Coordonator în materie de securitate și sănătate</t>
  </si>
  <si>
    <t>CAP. 4 - 4.1 Construcții și instalații</t>
  </si>
  <si>
    <t>LUCRĂRI / 4.1 Construcții și instalații</t>
  </si>
  <si>
    <t>CAP. 4 - 4.2 Montaj utilaje, echipamente tehnologice și funcționale</t>
  </si>
  <si>
    <t>LUCRĂRI / 4.2 Montaj utilaje, echipamente tehnologice și funcționale</t>
  </si>
  <si>
    <t>CAP. 4 - 4.3 Utilaje, echipamente tehnologice și funcționale care necesită montaj</t>
  </si>
  <si>
    <t>LUCRĂRI / 4.3 Utilaje, echipamente tehnologice și funcționale care necesită montaj</t>
  </si>
  <si>
    <t>CAP. 4 - 4.3 (din care) instalații/echipamente pentru economie de energie și surse regenerabile</t>
  </si>
  <si>
    <t>CAP. 4 - 4.4 Utilaje, echipamente tehnologice și funcționale care nu necesită montaj și echipamente de transport</t>
  </si>
  <si>
    <t>ECHIPAMENTE/ DOTĂRI/ ACTIVE CORPORALE / 4.4 Utilaje, echipamente tehnologice și funcționale care nu necesită montaj și echipamente de transport</t>
  </si>
  <si>
    <t>CAP. 4 - 4.5 Dotări</t>
  </si>
  <si>
    <t>ECHIPAMENTE/ DOTĂRI/ ACTIVE CORPORALE / 4.5 Dotări</t>
  </si>
  <si>
    <t>CAP. 4 - 4.6 Active necorporale</t>
  </si>
  <si>
    <t>CHELTUIELI CU ACTIVE NECORPORALE / 4.6 Active necorporale</t>
  </si>
  <si>
    <t>CAP. 5 - 5.1.1 Lucrări de construcții și instalații aferente organizării de șantier</t>
  </si>
  <si>
    <t>LUCRĂRI / 5.1.1 Lucrări de construcții și instalații aferente organizării de șantier</t>
  </si>
  <si>
    <t>CAP. 5 - 5.1.2 Cheltuieli conexe organizării șantierului</t>
  </si>
  <si>
    <t>LUCRĂRI / 5.1.2 Cheltuieli conexe organizării șantierului</t>
  </si>
  <si>
    <t>CAP. 5 - 5.2.1 Comisioane și dobânzi aferente creditului băncii finanțatoare</t>
  </si>
  <si>
    <t>CAP. 5 - 5.2.2 Cota aferentă ISC pentru controlul calității lucrărilor de construcții</t>
  </si>
  <si>
    <t>TAXE / 5.2.2 Cota aferentă ISC pentru controlul calității lucrărilor de construcții</t>
  </si>
  <si>
    <t>CAP. 5 - 5.2.3 Cota aferentă ISC pentru controlul statului în amenajarea teritoriului, urbanism și autorizarea lucrărilor de construcții</t>
  </si>
  <si>
    <t>TAXE / 5.2.3 Cota aferentă ISC pentru controlul statului în amenajarea teritoriului, urbanism și autorizarea lucrărilor de construcții</t>
  </si>
  <si>
    <t>CAP. 5 - 5.2.4 Cota aferentă Casei Sociale a Constructorilor - CSC</t>
  </si>
  <si>
    <t>TAXE / 5.2.4 Cota aferentă Casei Sociale a Constructorilor - CSC</t>
  </si>
  <si>
    <t>CAP. 5 - 5.2.5 Taxe pentru acorduri, avize conforme și autorizația de construire/desființare</t>
  </si>
  <si>
    <t>TAXE / 5.2.5 Taxe pentru acorduri, avize conforme și autorizația de construire/desființare</t>
  </si>
  <si>
    <t>CAP. 5 - 5.3 Cheltuieli diverse și neprevăzute</t>
  </si>
  <si>
    <t>LUCRĂRI / 5.3 Cheltuieli diverse și neprevăzute</t>
  </si>
  <si>
    <t>CAP. 5 - 5.4 Cheltuieli pentru informare și publicitate</t>
  </si>
  <si>
    <t>SERVICII / 5.4 Cheltuieli pentru informare și publicitate</t>
  </si>
  <si>
    <t>CAP. 6 - 6.1 Pregătirea personalului de exploatare</t>
  </si>
  <si>
    <t>CAP. 6 - 6.2 Probe tehnologice și teste</t>
  </si>
  <si>
    <t>CAP. 7 - 7.1 Cheltuieli aferente marjei de buget</t>
  </si>
  <si>
    <t>Cap. 7 - 7.2 Cheltuieli pentru constituirea rezervei de implementare pentru ajustarea de preț</t>
  </si>
  <si>
    <t>REZERVĂ IMPLEMENTARE / 7.2 Cheltuieli pentru constituirea rezervei de implementare pentru ajustarea de preț</t>
  </si>
  <si>
    <t>N/A</t>
  </si>
  <si>
    <t>LUCRĂRI / Cheltuieli conexe investiției de bază</t>
  </si>
  <si>
    <t>ECHIPAMENTE / DOTĂRI / ACTIVE CORPORALE / Cheltuieli conexe investiției de bază</t>
  </si>
  <si>
    <t>Ajutoare de minimis primite de întreprinderea unică în ultimii 3 ani (input)</t>
  </si>
  <si>
    <t>PROGRAMUL REGIONAL NORD-VEST 2021-2027</t>
  </si>
  <si>
    <t>a)</t>
  </si>
  <si>
    <t>Scopul Machetei financiare este de a sprijini solicitanții în prezentarea informațiilor financiare într-un format unitar și simplificat, în vederea verificării încadrării în categoria întreprinderilor în dificultate, a determinării ratei de cofinanțare aferente ajutorului de stat pentru investiții în infrastructuri locale, precum și a demonstrării sustenabilității financiare a investiției pe perioada de durabilitate.</t>
  </si>
  <si>
    <t>b)</t>
  </si>
  <si>
    <t>Macheta financiară include 5 foi de calcul, plus prezenta foaie de calcul cu instrucțiuni:</t>
  </si>
  <si>
    <t>- Foaia "1-Bilant solicitant" – Solicitantul introduce valorile din situațiile financiare anuale aferente ultimului exercițiu financiar încheiat, aprobate potrivit legii;</t>
  </si>
  <si>
    <t>- Foaia "2-Dificultate solicitant" – identifică, pe baza datelor introduse în "1-Bilant solicitant", dacă solicitantul se încadrează în categoria întreprinderilor în dificultate;</t>
  </si>
  <si>
    <t>- Foaia "3-Buget cerere" – Solicitantul introduce bugetul proiectului pe capitolele devizului general, cu încadrarea cheltuielilor pe eligibil/neeligibil, eșalonarea anuală și sursele de finanțare, cu verificări automate ale plafoanelor;</t>
  </si>
  <si>
    <t>- Foaia "4-Proiecții financiare" – prevede proiecția veniturilor și cheltuielilor de exploatare și a fluxului de numerar, în scenariul fără proiect, în scenariul cu proiect și incremental;</t>
  </si>
  <si>
    <t>- Foaia "5-Calcul profit exploatare" – determină profitul din exploatare actualizat și rata necesarului de finanțare, care stă la baza calculului ajutorului de stat pentru investiții în infrastructuri locale.</t>
  </si>
  <si>
    <t>c)</t>
  </si>
  <si>
    <t>Reguli de completare:</t>
  </si>
  <si>
    <t>- Macheta financiară este securizată, astfel că Solicitantul poate introduce valori doar în celulele predefinite, marcate cu culoarea galbenă;</t>
  </si>
  <si>
    <t>- liniile marcate cu gri în coloanele de cheltuieli eligibile reprezintă categorii de cheltuieli neeligibile în cadrul prezentului apel; sumele aferente se introduc exclusiv în coloanele de cheltuieli neeligibile;</t>
  </si>
  <si>
    <t>- în anumite situații, unde s-a considerat util, au fost prevăzute formule de verificare a unor corelații și plafoane; dacă verificarea se confirmă apare mesajul "OK", în caz contrar apare mesajul "ERROR";</t>
  </si>
  <si>
    <t>- simbolurile (+) sau (-) din fața unor rânduri indică semnul cu care trebuie introdusă suma în tabel;</t>
  </si>
  <si>
    <t>- proiecțiile financiare se vor realiza în lei, în prețuri exprimate în termeni reali (fără influența inflației).</t>
  </si>
  <si>
    <t>Celulă de completat (input) – se introduce de către Solicitant</t>
  </si>
  <si>
    <t>Formulă / calcul automat – nu se modifică</t>
  </si>
  <si>
    <t>Cheltuială neeligibilă – nu se completează în coloanele de cheltuieli eligibile</t>
  </si>
  <si>
    <t>d)</t>
  </si>
  <si>
    <t>Ipoteze de calcul stabilite la nivelul machetei:</t>
  </si>
  <si>
    <t>Cursul InforEuro din luna publicării Ghidului solicitantului</t>
  </si>
  <si>
    <t>e)</t>
  </si>
  <si>
    <t>Mod de completare, pe foi de calcul:</t>
  </si>
  <si>
    <t>Element / Ipoteză</t>
  </si>
  <si>
    <t>Celulă / Rânduri – Foaia de calcul</t>
  </si>
  <si>
    <t>Mod de completare</t>
  </si>
  <si>
    <t>Situațiile financiare ale solicitantului</t>
  </si>
  <si>
    <t>"1-Bilant solicitant"</t>
  </si>
  <si>
    <t>Se introduc valorile din situațiile financiare anuale aferente ultimului exercițiu financiar încheiat, aprobate potrivit legii, care trebuie să acopere întregul exercițiu precedent datei de depunere a cererii de finanțare.</t>
  </si>
  <si>
    <t>Verificarea întreprindere în dificultate</t>
  </si>
  <si>
    <t>"2-Dificultate solicitant"</t>
  </si>
  <si>
    <t>Verificarea se realizează automat, pe baza datelor introduse în "1-Bilant solicitant". Rezultatul fundamentează criteriul de eligibilitate privind neincadrarea în categoria întreprinderilor în dificultate.</t>
  </si>
  <si>
    <t>Bugetul cererii de finanțare</t>
  </si>
  <si>
    <t>Rândurile 16–78 – "3-Buget cerere"</t>
  </si>
  <si>
    <t>Se introduc valorile pe capitolele și subcapitolele devizului general, separat pe bază și TVA, respectiv pe eligibil și neeligibil. Valorile se corelează cu devizul general și cu bugetul din Cererea de finanțare. Liniile marcate cu gri se completează exclusiv în coloanele de cheltuieli neeligibile.</t>
  </si>
  <si>
    <t>Corelarea cu Devizul General și subcategoriile MySMIS</t>
  </si>
  <si>
    <t>Coloanele D și E – "3-Buget cerere"</t>
  </si>
  <si>
    <t>Coloane precompletate, care preiau corespondența din Anexa VI – Matricea de corelare a bugetului proiectului cu devizul general al investiției. Se folosesc la încadrarea cheltuielilor pe categorii și subcategorii bugetare în sistemul informatic MySMIS2021/SMIS2021+.</t>
  </si>
  <si>
    <t>Eșalonarea anuală a bugetului</t>
  </si>
  <si>
    <t>Coloanele S–V – "3-Buget cerere"</t>
  </si>
  <si>
    <t>Se repartizează valoarea fiecărei linii bugetare pe anii de implementare. Coloana X semnalează "ERROR" dacă suma eșalonată nu corespunde totalului liniei. Eșalonarea determină și actualizarea bazei de cost eligibil folosite la calculul ratei necesarului de finanțare.</t>
  </si>
  <si>
    <t>Ajutoare de minimis primite anterior</t>
  </si>
  <si>
    <t>Rândul II.c. (F102) – "3-Buget cerere"</t>
  </si>
  <si>
    <t>Se introduce valoarea cumulată a tuturor ajutoarelor de minimis primite de întreprinderea unică în orice perioadă de 3 ani anterioară semnării contractului de finanțare, indiferent de forma ajutorului sau de sursa de finanțare. Se cumulează automat cu ajutorul de minimis solicitat prin proiect, pentru verificarea plafonului de 300.000 euro.</t>
  </si>
  <si>
    <t>Activele investiției și durata de utilizare</t>
  </si>
  <si>
    <t>Rândurile 21–31 – "4-Proiecții financiare"</t>
  </si>
  <si>
    <t>Se introduc activele rezultate din investiție (construcții, echipamente, dotări, active necorporale) și durata de utilizare în ani. Durata medie ponderată determină perioada de operare pe care se realizează proiecțiile și pe care se calculează profitul din exploatare.</t>
  </si>
  <si>
    <t>Scenariul fără proiect</t>
  </si>
  <si>
    <t>Rândurile 40–52 – "4-Proiecții financiare"</t>
  </si>
  <si>
    <t>Se completează doar în situația în care proiectul prevede extinderea, modernizarea sau reabilitarea unei infrastructuri existente. În această situație, veniturile și costurile din scenariul cu proiect, estimate pentru perioada de implementare, vor fi egale cu cele din scenariul fără proiect.</t>
  </si>
  <si>
    <t>Scenariul cu proiect</t>
  </si>
  <si>
    <t>Rândurile 59–74 – "4-Proiecții financiare"</t>
  </si>
  <si>
    <t>Se introduc veniturile și cheltuielile de exploatare monetare estimate după punerea în funcțiune a investiției, pe anii de operare. Nu se includ cheltuielile cu amortizarea și costurile de finanțare, conform Art. 3 lit. hh) din schemă.</t>
  </si>
  <si>
    <t>Alocațiile bugetare</t>
  </si>
  <si>
    <t>Rândul 97 – "4-Proiecții financiare"</t>
  </si>
  <si>
    <t>Profitul din exploatare și rata necesarului de finanțare</t>
  </si>
  <si>
    <t>"5-Calcul profit exploatare"</t>
  </si>
  <si>
    <t>Calcul automat. Profitul din exploatare rezultă ca diferență între veniturile incrementale actualizate și cheltuielile incrementale actualizate, și se deduce din baza de cost eligibil pe ajutor de stat, actualizată cu același profil de eșalonare. Rata rezultată se aplică automat în foaia "3-Buget cerere".</t>
  </si>
  <si>
    <t>Se completează NUMAI în situația în care infrastructura este operată de către beneficiarul ajutorului de stat sau de către o entitate aflată sub controlul acestuia. Alocațiile bugetare sunt un instrument specific entităților publice și nu pot fi utilizate pentru asigurarea sustenabilității financiare atunci când operarea este delegată unui terț privat: în cadrul unui contract de concesiune, riscul de operare se transferă integral concesionarului, potrivit Legii nr. 100/2016, iar acoperirea deficitului de numerar al operatorului din bugetul local ar constitui ajutor de operare către acesta, neacoperit de prezenta schemă, care permite exclusiv ajutor pentru investiții. Alocațiile se includ în fluxul de numerar doar în anii în care costurile semnificative cu reparațiile sau înlocuirile de echipamente ar genera un flux de numerar net negativ, până la concurența acestuia, astfel încât fluxul de numerar net cumulat al anului respectiv să devină 0 lei.</t>
  </si>
  <si>
    <t>Beneficiarul ajutorului de stat sau o entitate aflată sub controlul acestuia</t>
  </si>
  <si>
    <t>Terț privat, prin concesiune sau delegare a gestiunii</t>
  </si>
  <si>
    <t>Infrastructura va fi operată de:</t>
  </si>
  <si>
    <t>Rata de scont a Comisiei Europene (rata de bază pentru România + 100 puncte de bază) – nominală</t>
  </si>
  <si>
    <t>Rata de actualizare aplicabilă la momentul acordării ajutorului, conform art. 7 alin. (3) din Regulamentul (UE) nr. 651/2014. Se determină adăugând o marjă de 100 de puncte de bază la rata de bază publicată de Comisia Europeană pentru România, valabilă la data depunerii cererii de finanțare. Este o rată NOMINALĂ și se preia ca atare din comunicarea Comisiei în vigoare.</t>
  </si>
  <si>
    <t>Rata anuală a inflației prognozate</t>
  </si>
  <si>
    <t>Se completează cu rata medie anuală a inflației prognozate de Comisia Națională de Strategie și Prognoză pentru orizontul de proiecție. Servește exclusiv la deflatarea ratei de scont, pentru a o face compatibilă cu proiecțiile exprimate în prețuri constante.</t>
  </si>
  <si>
    <t>Rata de actualizare financiară în termeni reali – utilizată în toate calculele de actualizare</t>
  </si>
  <si>
    <t>Calcul automat, prin relația Fisher. Aceasta este rata efectiv folosită la actualizarea veniturilor și costurilor de exploatare incrementale și a bazei de cost eligibil pe ajutor de stat, deoarece toate proiecțiile din machetă sunt exprimate în prețuri constante (termeni reali). Dacă inflația prognozată este zero, rata reală coincide cu rata de scont nominală.</t>
  </si>
  <si>
    <t xml:space="preserve">Se folosește la conversia EUR/lei a plafoanelor și a verificărilor de încadrare din foaia "3-Buget cerere". </t>
  </si>
  <si>
    <t>Obiectiv/obiect nou de investiții</t>
  </si>
  <si>
    <t>Lucrări de intervenție la construcție existentă</t>
  </si>
  <si>
    <t>PARAMETRII PROIECTULUI</t>
  </si>
  <si>
    <t>Investiția propusă reprezintă:</t>
  </si>
  <si>
    <t>SUSTENABILITATEA FINANCIARA A PROIECTULUI</t>
  </si>
  <si>
    <t>Etapa de pregătire</t>
  </si>
  <si>
    <t>Anul 1 – 2027</t>
  </si>
  <si>
    <t>Anul 2 – 2028</t>
  </si>
  <si>
    <t>Anul 3 – 2029</t>
  </si>
  <si>
    <t>Durata de implementare, inclusiv etapa de pregătire (ani)</t>
  </si>
  <si>
    <t>Perioada de eșalonare (1 = etapa de pregătire)</t>
  </si>
  <si>
    <t>Număr de ani cu flux de numerar net cumulat pozitiv</t>
  </si>
  <si>
    <t>Număr de ani cu flux de numerar net cumulat negativ</t>
  </si>
  <si>
    <t>VERDICT SUSTENABILITATE FINANCIARĂ</t>
  </si>
  <si>
    <t>Primul an cu flux de numerar net cumulat negativ</t>
  </si>
  <si>
    <t>Plati dobanzi bancare</t>
  </si>
  <si>
    <t>REZUMATUL INDICATORILOR</t>
  </si>
  <si>
    <t>Durata totală a orizontului de proiecție (ani)</t>
  </si>
  <si>
    <t>Venituri incrementale actualizate (lei)</t>
  </si>
  <si>
    <t>Cheltuieli incrementale actualizate (lei)</t>
  </si>
  <si>
    <t>Profitul din exploatare actualizat (lei)</t>
  </si>
  <si>
    <t>Rata necesarului de finanțare (%)</t>
  </si>
  <si>
    <t>Finanțarea nerambursabilă totală solicitată (lei)</t>
  </si>
  <si>
    <t>Fluxul de numerar net cumulat la finalul orizontului (lei)</t>
  </si>
  <si>
    <t>Sustenabilitate financiară</t>
  </si>
  <si>
    <t>- tratamentul TVA trebuie să fie unitar: dacă solicitantul bugetează TVA în coloanele de cheltuieli eligibile din foaia „3-Buget cerere”, atunci proiecțiile de venituri și cheltuieli de exploatare se exprimă CU TVA, iar cheltuielile de investiție din fluxul de numerar preiau automat valoarea totală a cererii, inclusiv TVA; dacă nu se bugetează TVA eligibilă, proiecțiile se exprimă FĂRĂ TVA, iar cheltuielile de investiție preiau doar baza. Comutarea se face automat, fără a fi necesară vreo selecție.</t>
  </si>
  <si>
    <t>Verificare îndeplinită – mesajul „OK” din coloanele de control ale bugetului și verdictul „SUSTENABIL” din proiecțiile financiare</t>
  </si>
  <si>
    <t>Verificare neîndeplinită – mesajul „ERROR”; bugetul sau proiecțiile nu respectă o limită prevăzută de Ghid sau de schema de ajutor de stat și trebuie corectate</t>
  </si>
  <si>
    <t>Situație care necesită verificare – mesajul „ATENȚIE”; nu este o eroare, dar încadrarea trebuie justificată de solicitant</t>
  </si>
  <si>
    <t>LUCRĂRI / 4.3</t>
  </si>
  <si>
    <t>ECHIPAMENTE / DOTĂRI / ACTIVE CORPORALE</t>
  </si>
  <si>
    <t>Acțiune: Susținerea infrastructurii locale integrate de sprijin din mediul rural pentru producători locali</t>
  </si>
  <si>
    <t>Obiectiv specific 5.2: Promovarea dezvoltării locale integrate și incluzive în domeniul social, economic și al mediului, precum și a culturii, a patrimoniului natural, a turismului durabil și a securității în alte zone decât cele urbane</t>
  </si>
  <si>
    <t>Apel de proiecte nr. PRNV/2026/724/1 – Proiecte pilot pentru infrastructură locală integrată de sprijin pentru producătorii locali din mediul rural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</si>
</sst>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quot;$&quot;#,##0.00_);[Red]\(&quot;$&quot;#,##0.00\)"/>
    <numFmt numFmtId="166" formatCode="0.0%"/>
    <numFmt numFmtId="167" formatCode="0.0000"/>
  </numFmts>
  <fonts count="47" x14ac:knownFonts="1">
    <font>
      <sz val="11"/>
      <color theme="1"/>
      <name val="Calibri"/>
      <charset val="238"/>
      <scheme val="minor"/>
    </font>
    <font>
      <sz val="9"/>
      <color theme="1"/>
      <name val="Arial"/>
      <family val="2"/>
    </font>
    <font>
      <b/>
      <sz val="11"/>
      <color theme="1"/>
      <name val="Arial Narrow"/>
      <family val="2"/>
    </font>
    <font>
      <sz val="11"/>
      <color theme="1"/>
      <name val="Arial Narrow"/>
      <family val="2"/>
    </font>
    <font>
      <b/>
      <sz val="11"/>
      <color rgb="FF2F5496"/>
      <name val="Arial Narrow"/>
      <family val="2"/>
    </font>
    <font>
      <sz val="9"/>
      <color theme="1"/>
      <name val="Arial Narrow"/>
      <family val="2"/>
    </font>
    <font>
      <b/>
      <sz val="10"/>
      <color theme="1"/>
      <name val="Arial Narrow"/>
      <family val="2"/>
    </font>
    <font>
      <sz val="10"/>
      <color theme="1"/>
      <name val="Arial Narrow"/>
      <family val="2"/>
    </font>
    <font>
      <b/>
      <sz val="9"/>
      <color theme="1"/>
      <name val="Arial"/>
      <family val="2"/>
    </font>
    <font>
      <b/>
      <sz val="12"/>
      <color theme="1"/>
      <name val="Arial Narrow"/>
      <family val="2"/>
    </font>
    <font>
      <i/>
      <sz val="10"/>
      <color theme="1"/>
      <name val="Arial Narrow"/>
      <family val="2"/>
    </font>
    <font>
      <b/>
      <i/>
      <sz val="10"/>
      <color theme="1"/>
      <name val="Arial Narrow"/>
      <family val="2"/>
    </font>
    <font>
      <b/>
      <sz val="10"/>
      <color theme="1"/>
      <name val="Arial Narrow"/>
      <family val="2"/>
    </font>
    <font>
      <b/>
      <i/>
      <sz val="10"/>
      <color theme="1"/>
      <name val="Arial Narrow"/>
      <family val="2"/>
    </font>
    <font>
      <b/>
      <sz val="9"/>
      <color theme="1"/>
      <name val="Arial Narrow"/>
      <family val="2"/>
    </font>
    <font>
      <b/>
      <sz val="11"/>
      <color theme="0"/>
      <name val="Arial Narrow"/>
      <family val="2"/>
    </font>
    <font>
      <b/>
      <sz val="10"/>
      <name val="Arial Narrow"/>
      <family val="2"/>
    </font>
    <font>
      <sz val="10"/>
      <name val="Arial Narrow"/>
      <family val="2"/>
    </font>
    <font>
      <b/>
      <sz val="11"/>
      <color rgb="FF006100"/>
      <name val="Calibri"/>
      <family val="2"/>
      <scheme val="minor"/>
    </font>
    <font>
      <b/>
      <sz val="12"/>
      <name val="Arial Narrow"/>
      <family val="2"/>
    </font>
    <font>
      <sz val="11"/>
      <name val="Arial Narrow"/>
      <family val="2"/>
    </font>
    <font>
      <i/>
      <sz val="11"/>
      <color theme="1"/>
      <name val="Arial Narrow"/>
      <family val="2"/>
    </font>
    <font>
      <b/>
      <sz val="14"/>
      <color theme="1"/>
      <name val="Arial Narrow"/>
      <family val="2"/>
    </font>
    <font>
      <b/>
      <sz val="11"/>
      <color theme="1"/>
      <name val="Calibri"/>
      <family val="2"/>
      <scheme val="minor"/>
    </font>
    <font>
      <b/>
      <sz val="11"/>
      <color theme="1"/>
      <name val="Arial Narrow"/>
      <family val="2"/>
    </font>
    <font>
      <sz val="11"/>
      <color rgb="FF006100"/>
      <name val="Calibri"/>
      <family val="2"/>
      <scheme val="minor"/>
    </font>
    <font>
      <sz val="11"/>
      <color theme="1"/>
      <name val="Calibri"/>
      <family val="2"/>
      <scheme val="minor"/>
    </font>
    <font>
      <b/>
      <sz val="11"/>
      <color rgb="FF2F5496"/>
      <name val="Arial Narrow"/>
      <family val="2"/>
    </font>
    <font>
      <sz val="9"/>
      <color rgb="FF000000"/>
      <name val="Arial Narrow"/>
      <family val="2"/>
    </font>
    <font>
      <sz val="10"/>
      <color rgb="FF000000"/>
      <name val="Arial Narrow"/>
      <family val="2"/>
    </font>
    <font>
      <sz val="11"/>
      <color rgb="FF000000"/>
      <name val="Arial Narrow"/>
      <family val="2"/>
    </font>
    <font>
      <sz val="14"/>
      <color indexed="81"/>
      <name val="Segoe UI"/>
      <family val="2"/>
    </font>
    <font>
      <b/>
      <sz val="14"/>
      <color indexed="81"/>
      <name val="Segoe UI"/>
      <family val="2"/>
    </font>
    <font>
      <b/>
      <sz val="9"/>
      <color rgb="FF000000"/>
      <name val="Arial Narrow"/>
      <family val="2"/>
    </font>
    <font>
      <sz val="10"/>
      <color indexed="81"/>
      <name val="Arial"/>
      <family val="2"/>
    </font>
    <font>
      <sz val="9"/>
      <color indexed="81"/>
      <name val="Arial"/>
      <family val="2"/>
    </font>
    <font>
      <b/>
      <sz val="10"/>
      <color rgb="FF000000"/>
      <name val="Arial Narrow"/>
      <family val="2"/>
    </font>
    <font>
      <b/>
      <sz val="11"/>
      <color rgb="FF000000"/>
      <name val="Arial Narrow"/>
      <family val="2"/>
    </font>
    <font>
      <b/>
      <sz val="13"/>
      <color rgb="FF1F4E78"/>
      <name val="Arial Narrow"/>
      <family val="2"/>
    </font>
    <font>
      <b/>
      <sz val="11"/>
      <color theme="3"/>
      <name val="Arial Narrow"/>
      <family val="2"/>
    </font>
    <font>
      <i/>
      <sz val="9"/>
      <color rgb="FF000000"/>
      <name val="Arial Narrow"/>
      <family val="2"/>
    </font>
    <font>
      <sz val="14"/>
      <color theme="1"/>
      <name val="Arial"/>
      <family val="2"/>
    </font>
    <font>
      <b/>
      <sz val="14"/>
      <color theme="0"/>
      <name val="Arial Narrow"/>
      <family val="2"/>
    </font>
    <font>
      <i/>
      <sz val="14"/>
      <color theme="0"/>
      <name val="Arial Narrow"/>
      <family val="2"/>
    </font>
    <font>
      <sz val="14"/>
      <color theme="1"/>
      <name val="Calibri"/>
      <family val="2"/>
      <scheme val="minor"/>
    </font>
    <font>
      <b/>
      <sz val="12"/>
      <color rgb="FF000000"/>
      <name val="Arial Narrow"/>
      <family val="2"/>
    </font>
    <font>
      <sz val="12"/>
      <color rgb="FF000000"/>
      <name val="Arial Narrow"/>
      <family val="2"/>
    </font>
  </fonts>
  <fills count="14">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39994506668294322"/>
        <bgColor indexed="64"/>
      </patternFill>
    </fill>
    <fill>
      <patternFill patternType="solid">
        <fgColor theme="3"/>
        <bgColor indexed="64"/>
      </patternFill>
    </fill>
    <fill>
      <patternFill patternType="solid">
        <fgColor rgb="FFFFFFCC"/>
        <bgColor indexed="64"/>
      </patternFill>
    </fill>
    <fill>
      <patternFill patternType="solid">
        <fgColor rgb="FFC6EFCE"/>
        <bgColor indexed="64"/>
      </patternFill>
    </fill>
    <fill>
      <patternFill patternType="solid">
        <fgColor rgb="FFFFFFFF"/>
        <bgColor indexed="64"/>
      </patternFill>
    </fill>
    <fill>
      <patternFill patternType="solid">
        <fgColor rgb="FFBFBFBF"/>
        <bgColor indexed="64"/>
      </patternFill>
    </fill>
    <fill>
      <patternFill patternType="solid">
        <fgColor rgb="FF92CDDC"/>
        <bgColor indexed="64"/>
      </patternFill>
    </fill>
    <fill>
      <patternFill patternType="solid">
        <fgColor theme="8" tint="-0.249977111117893"/>
        <bgColor indexed="64"/>
      </patternFill>
    </fill>
    <fill>
      <patternFill patternType="solid">
        <fgColor rgb="FFFFC7CE"/>
        <bgColor indexed="64"/>
      </patternFill>
    </fill>
    <fill>
      <patternFill patternType="solid">
        <fgColor rgb="FFFFEB9C"/>
        <bgColor indexed="64"/>
      </patternFill>
    </fill>
  </fills>
  <borders count="77">
    <border>
      <left/>
      <right/>
      <top/>
      <bottom/>
      <diagonal/>
    </border>
    <border>
      <left style="medium">
        <color auto="1"/>
      </left>
      <right/>
      <top style="medium">
        <color auto="1"/>
      </top>
      <bottom/>
      <diagonal/>
    </border>
    <border>
      <left/>
      <right/>
      <top style="medium">
        <color auto="1"/>
      </top>
      <bottom/>
      <diagonal/>
    </border>
    <border>
      <left style="medium">
        <color auto="1"/>
      </left>
      <right/>
      <top/>
      <bottom/>
      <diagonal/>
    </border>
    <border>
      <left style="medium">
        <color auto="1"/>
      </left>
      <right/>
      <top/>
      <bottom style="medium">
        <color auto="1"/>
      </bottom>
      <diagonal/>
    </border>
    <border>
      <left/>
      <right/>
      <top/>
      <bottom style="medium">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medium">
        <color auto="1"/>
      </right>
      <top style="medium">
        <color auto="1"/>
      </top>
      <bottom/>
      <diagonal/>
    </border>
    <border>
      <left/>
      <right style="medium">
        <color auto="1"/>
      </right>
      <top/>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thin">
        <color auto="1"/>
      </left>
      <right/>
      <top/>
      <bottom style="thin">
        <color auto="1"/>
      </bottom>
      <diagonal/>
    </border>
    <border>
      <left/>
      <right/>
      <top/>
      <bottom style="thin">
        <color auto="1"/>
      </bottom>
      <diagonal/>
    </border>
    <border>
      <left style="hair">
        <color auto="1"/>
      </left>
      <right style="hair">
        <color auto="1"/>
      </right>
      <top/>
      <bottom style="hair">
        <color auto="1"/>
      </bottom>
      <diagonal/>
    </border>
    <border>
      <left style="hair">
        <color auto="1"/>
      </left>
      <right style="hair">
        <color auto="1"/>
      </right>
      <top style="thin">
        <color auto="1"/>
      </top>
      <bottom style="hair">
        <color auto="1"/>
      </bottom>
      <diagonal/>
    </border>
    <border>
      <left style="hair">
        <color auto="1"/>
      </left>
      <right style="hair">
        <color auto="1"/>
      </right>
      <top style="thin">
        <color auto="1"/>
      </top>
      <bottom/>
      <diagonal/>
    </border>
    <border>
      <left style="hair">
        <color auto="1"/>
      </left>
      <right style="hair">
        <color auto="1"/>
      </right>
      <top style="hair">
        <color auto="1"/>
      </top>
      <bottom style="hair">
        <color auto="1"/>
      </bottom>
      <diagonal/>
    </border>
    <border>
      <left style="hair">
        <color auto="1"/>
      </left>
      <right style="hair">
        <color auto="1"/>
      </right>
      <top/>
      <bottom/>
      <diagonal/>
    </border>
    <border>
      <left style="hair">
        <color auto="1"/>
      </left>
      <right style="hair">
        <color auto="1"/>
      </right>
      <top style="hair">
        <color auto="1"/>
      </top>
      <bottom style="thin">
        <color auto="1"/>
      </bottom>
      <diagonal/>
    </border>
    <border>
      <left style="hair">
        <color auto="1"/>
      </left>
      <right style="hair">
        <color auto="1"/>
      </right>
      <top style="hair">
        <color auto="1"/>
      </top>
      <bottom/>
      <diagonal/>
    </border>
    <border>
      <left/>
      <right style="medium">
        <color auto="1"/>
      </right>
      <top style="medium">
        <color auto="1"/>
      </top>
      <bottom style="medium">
        <color auto="1"/>
      </bottom>
      <diagonal/>
    </border>
    <border>
      <left/>
      <right style="thin">
        <color auto="1"/>
      </right>
      <top/>
      <bottom style="thin">
        <color auto="1"/>
      </bottom>
      <diagonal/>
    </border>
    <border>
      <left/>
      <right/>
      <top style="thin">
        <color auto="1"/>
      </top>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medium">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medium">
        <color auto="1"/>
      </left>
      <right style="medium">
        <color auto="1"/>
      </right>
      <top style="medium">
        <color auto="1"/>
      </top>
      <bottom style="medium">
        <color auto="1"/>
      </bottom>
      <diagonal/>
    </border>
    <border>
      <left style="thin">
        <color auto="1"/>
      </left>
      <right style="medium">
        <color auto="1"/>
      </right>
      <top/>
      <bottom style="thin">
        <color auto="1"/>
      </bottom>
      <diagonal/>
    </border>
    <border>
      <left style="medium">
        <color auto="1"/>
      </left>
      <right style="medium">
        <color auto="1"/>
      </right>
      <top/>
      <bottom/>
      <diagonal/>
    </border>
    <border>
      <left style="thin">
        <color auto="1"/>
      </left>
      <right style="medium">
        <color auto="1"/>
      </right>
      <top style="thin">
        <color auto="1"/>
      </top>
      <bottom style="thin">
        <color auto="1"/>
      </bottom>
      <diagonal/>
    </border>
    <border>
      <left style="medium">
        <color auto="1"/>
      </left>
      <right/>
      <top/>
      <bottom style="thin">
        <color auto="1"/>
      </bottom>
      <diagonal/>
    </border>
    <border>
      <left/>
      <right style="medium">
        <color auto="1"/>
      </right>
      <top/>
      <bottom style="thin">
        <color auto="1"/>
      </bottom>
      <diagonal/>
    </border>
    <border>
      <left/>
      <right style="medium">
        <color auto="1"/>
      </right>
      <top style="thin">
        <color auto="1"/>
      </top>
      <bottom style="thin">
        <color auto="1"/>
      </bottom>
      <diagonal/>
    </border>
    <border>
      <left style="thin">
        <color auto="1"/>
      </left>
      <right/>
      <top style="thin">
        <color auto="1"/>
      </top>
      <bottom style="thin">
        <color auto="1"/>
      </bottom>
      <diagonal/>
    </border>
    <border>
      <left style="medium">
        <color auto="1"/>
      </left>
      <right/>
      <top style="thin">
        <color auto="1"/>
      </top>
      <bottom style="medium">
        <color auto="1"/>
      </bottom>
      <diagonal/>
    </border>
    <border>
      <left/>
      <right style="thin">
        <color auto="1"/>
      </right>
      <top style="thin">
        <color auto="1"/>
      </top>
      <bottom style="medium">
        <color auto="1"/>
      </bottom>
      <diagonal/>
    </border>
    <border>
      <left style="thin">
        <color auto="1"/>
      </left>
      <right style="thin">
        <color auto="1"/>
      </right>
      <top/>
      <bottom style="medium">
        <color auto="1"/>
      </bottom>
      <diagonal/>
    </border>
    <border>
      <left style="medium">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bottom style="medium">
        <color auto="1"/>
      </bottom>
      <diagonal/>
    </border>
    <border>
      <left style="medium">
        <color auto="1"/>
      </left>
      <right/>
      <top style="thin">
        <color auto="1"/>
      </top>
      <bottom/>
      <diagonal/>
    </border>
    <border>
      <left style="thin">
        <color auto="1"/>
      </left>
      <right/>
      <top/>
      <bottom/>
      <diagonal/>
    </border>
    <border>
      <left/>
      <right style="thin">
        <color auto="1"/>
      </right>
      <top/>
      <bottom/>
      <diagonal/>
    </border>
    <border>
      <left style="mediumDashDotDot">
        <color auto="1"/>
      </left>
      <right style="mediumDashDotDot">
        <color auto="1"/>
      </right>
      <top style="mediumDashDotDot">
        <color auto="1"/>
      </top>
      <bottom style="mediumDashDotDot">
        <color auto="1"/>
      </bottom>
      <diagonal/>
    </border>
    <border>
      <left style="mediumDashDotDot">
        <color auto="1"/>
      </left>
      <right/>
      <top style="mediumDashDotDot">
        <color auto="1"/>
      </top>
      <bottom style="mediumDashDotDot">
        <color auto="1"/>
      </bottom>
      <diagonal/>
    </border>
    <border>
      <left/>
      <right/>
      <top style="mediumDashDotDot">
        <color auto="1"/>
      </top>
      <bottom style="mediumDashDotDot">
        <color auto="1"/>
      </bottom>
      <diagonal/>
    </border>
    <border>
      <left style="thin">
        <color auto="1"/>
      </left>
      <right/>
      <top style="thin">
        <color auto="1"/>
      </top>
      <bottom/>
      <diagonal/>
    </border>
    <border>
      <left/>
      <right style="thin">
        <color auto="1"/>
      </right>
      <top style="thin">
        <color auto="1"/>
      </top>
      <bottom/>
      <diagonal/>
    </border>
    <border>
      <left/>
      <right style="mediumDashDotDot">
        <color auto="1"/>
      </right>
      <top style="mediumDashDotDot">
        <color auto="1"/>
      </top>
      <bottom style="mediumDashDotDot">
        <color auto="1"/>
      </bottom>
      <diagonal/>
    </border>
    <border>
      <left style="thin">
        <color auto="1"/>
      </left>
      <right style="thin">
        <color auto="1"/>
      </right>
      <top/>
      <bottom/>
      <diagonal/>
    </border>
    <border>
      <left/>
      <right/>
      <top style="thin">
        <color auto="1"/>
      </top>
      <bottom style="medium">
        <color auto="1"/>
      </bottom>
      <diagonal/>
    </border>
    <border>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808080"/>
      </left>
      <right/>
      <top style="thin">
        <color rgb="FF808080"/>
      </top>
      <bottom style="thin">
        <color rgb="FF808080"/>
      </bottom>
      <diagonal/>
    </border>
    <border>
      <left style="thin">
        <color rgb="FF808080"/>
      </left>
      <right style="thin">
        <color rgb="FF808080"/>
      </right>
      <top style="thin">
        <color rgb="FF808080"/>
      </top>
      <bottom style="thin">
        <color rgb="FF808080"/>
      </bottom>
      <diagonal/>
    </border>
    <border>
      <left style="thin">
        <color rgb="FF000000"/>
      </left>
      <right/>
      <top/>
      <bottom/>
      <diagonal/>
    </border>
    <border>
      <left/>
      <right style="thin">
        <color rgb="FF000000"/>
      </right>
      <top style="thin">
        <color rgb="FF000000"/>
      </top>
      <bottom style="thin">
        <color rgb="FF000000"/>
      </bottom>
      <diagonal/>
    </border>
    <border>
      <left style="medium">
        <color auto="1"/>
      </left>
      <right style="medium">
        <color auto="1"/>
      </right>
      <top style="medium">
        <color auto="1"/>
      </top>
      <bottom/>
      <diagonal/>
    </border>
  </borders>
  <cellStyleXfs count="4">
    <xf numFmtId="0" fontId="0" fillId="0" borderId="0"/>
    <xf numFmtId="9" fontId="26" fillId="0" borderId="0" applyFont="0" applyFill="0" applyBorder="0" applyAlignment="0" applyProtection="0"/>
    <xf numFmtId="0" fontId="25" fillId="7" borderId="0" applyNumberFormat="0" applyBorder="0" applyAlignment="0" applyProtection="0"/>
    <xf numFmtId="0" fontId="26" fillId="0" borderId="0"/>
  </cellStyleXfs>
  <cellXfs count="455">
    <xf numFmtId="0" fontId="0" fillId="0" borderId="0" xfId="0"/>
    <xf numFmtId="0" fontId="0" fillId="3" borderId="0" xfId="0" applyFill="1"/>
    <xf numFmtId="3" fontId="2" fillId="3" borderId="6" xfId="0" applyNumberFormat="1" applyFont="1" applyFill="1" applyBorder="1" applyAlignment="1">
      <alignment vertical="center"/>
    </xf>
    <xf numFmtId="0" fontId="3" fillId="3" borderId="0" xfId="0" applyFont="1" applyFill="1" applyProtection="1">
      <protection locked="0"/>
    </xf>
    <xf numFmtId="0" fontId="3" fillId="3" borderId="0" xfId="0" applyFont="1" applyFill="1" applyAlignment="1" applyProtection="1">
      <alignment horizontal="center" vertical="center"/>
      <protection locked="0"/>
    </xf>
    <xf numFmtId="49" fontId="10" fillId="6" borderId="15" xfId="1" applyNumberFormat="1" applyFont="1" applyFill="1" applyBorder="1" applyAlignment="1" applyProtection="1">
      <alignment horizontal="left" indent="1"/>
      <protection locked="0"/>
    </xf>
    <xf numFmtId="1" fontId="7" fillId="6" borderId="16" xfId="0" applyNumberFormat="1" applyFont="1" applyFill="1" applyBorder="1" applyAlignment="1" applyProtection="1">
      <alignment horizontal="center" vertical="center"/>
      <protection locked="0"/>
    </xf>
    <xf numFmtId="3" fontId="7" fillId="6" borderId="16" xfId="0" applyNumberFormat="1" applyFont="1" applyFill="1" applyBorder="1" applyAlignment="1" applyProtection="1">
      <alignment horizontal="center" vertical="center"/>
      <protection locked="0"/>
    </xf>
    <xf numFmtId="1" fontId="7" fillId="6" borderId="18" xfId="0" applyNumberFormat="1" applyFont="1" applyFill="1" applyBorder="1" applyAlignment="1" applyProtection="1">
      <alignment horizontal="center" vertical="center"/>
      <protection locked="0"/>
    </xf>
    <xf numFmtId="3" fontId="7" fillId="6" borderId="18" xfId="0" applyNumberFormat="1" applyFont="1" applyFill="1" applyBorder="1" applyAlignment="1" applyProtection="1">
      <alignment horizontal="center" vertical="center"/>
      <protection locked="0"/>
    </xf>
    <xf numFmtId="49" fontId="10" fillId="6" borderId="19" xfId="1" applyNumberFormat="1" applyFont="1" applyFill="1" applyBorder="1" applyAlignment="1" applyProtection="1">
      <alignment horizontal="left" indent="1"/>
      <protection locked="0"/>
    </xf>
    <xf numFmtId="3" fontId="7" fillId="6" borderId="20" xfId="0" applyNumberFormat="1" applyFont="1" applyFill="1" applyBorder="1" applyAlignment="1" applyProtection="1">
      <alignment horizontal="center" vertical="center"/>
      <protection locked="0"/>
    </xf>
    <xf numFmtId="3" fontId="10" fillId="6" borderId="15" xfId="0" applyNumberFormat="1" applyFont="1" applyFill="1" applyBorder="1" applyAlignment="1" applyProtection="1">
      <alignment vertical="center"/>
      <protection locked="0"/>
    </xf>
    <xf numFmtId="3" fontId="10" fillId="6" borderId="21" xfId="0" applyNumberFormat="1" applyFont="1" applyFill="1" applyBorder="1" applyAlignment="1" applyProtection="1">
      <alignment vertical="center"/>
      <protection locked="0"/>
    </xf>
    <xf numFmtId="3" fontId="10" fillId="6" borderId="15" xfId="0" applyNumberFormat="1" applyFont="1" applyFill="1" applyBorder="1" applyAlignment="1" applyProtection="1">
      <alignment horizontal="right" vertical="center"/>
      <protection locked="0"/>
    </xf>
    <xf numFmtId="3" fontId="7" fillId="6" borderId="18" xfId="0" applyNumberFormat="1" applyFont="1" applyFill="1" applyBorder="1" applyAlignment="1" applyProtection="1">
      <alignment vertical="center"/>
      <protection locked="0"/>
    </xf>
    <xf numFmtId="4" fontId="7" fillId="6" borderId="18" xfId="0" applyNumberFormat="1" applyFont="1" applyFill="1" applyBorder="1" applyAlignment="1" applyProtection="1">
      <alignment vertical="center"/>
      <protection locked="0"/>
    </xf>
    <xf numFmtId="0" fontId="17" fillId="6" borderId="6" xfId="3" applyFont="1" applyFill="1" applyBorder="1" applyAlignment="1" applyProtection="1">
      <alignment horizontal="left" vertical="center" wrapText="1"/>
      <protection locked="0"/>
    </xf>
    <xf numFmtId="4" fontId="17" fillId="6" borderId="6" xfId="3" applyNumberFormat="1" applyFont="1" applyFill="1" applyBorder="1" applyAlignment="1" applyProtection="1">
      <alignment horizontal="right" vertical="center"/>
      <protection locked="0"/>
    </xf>
    <xf numFmtId="0" fontId="11" fillId="6" borderId="30" xfId="0" applyFont="1" applyFill="1" applyBorder="1" applyAlignment="1" applyProtection="1">
      <alignment horizontal="center" vertical="center" wrapText="1"/>
      <protection locked="0"/>
    </xf>
    <xf numFmtId="0" fontId="11" fillId="6" borderId="6" xfId="0" applyFont="1" applyFill="1" applyBorder="1" applyAlignment="1" applyProtection="1">
      <alignment horizontal="center" vertical="center" wrapText="1"/>
      <protection locked="0"/>
    </xf>
    <xf numFmtId="4" fontId="7" fillId="6" borderId="30" xfId="0" applyNumberFormat="1" applyFont="1" applyFill="1" applyBorder="1" applyAlignment="1" applyProtection="1">
      <alignment vertical="center"/>
      <protection locked="0"/>
    </xf>
    <xf numFmtId="4" fontId="7" fillId="6" borderId="6" xfId="0" applyNumberFormat="1" applyFont="1" applyFill="1" applyBorder="1" applyAlignment="1" applyProtection="1">
      <alignment vertical="center"/>
      <protection locked="0"/>
    </xf>
    <xf numFmtId="4" fontId="7" fillId="6" borderId="32" xfId="0" applyNumberFormat="1" applyFont="1" applyFill="1" applyBorder="1" applyAlignment="1" applyProtection="1">
      <alignment vertical="center"/>
      <protection locked="0"/>
    </xf>
    <xf numFmtId="4" fontId="6" fillId="6" borderId="6" xfId="0" applyNumberFormat="1" applyFont="1" applyFill="1" applyBorder="1" applyAlignment="1" applyProtection="1">
      <alignment vertical="center"/>
      <protection locked="0"/>
    </xf>
    <xf numFmtId="9" fontId="10" fillId="3" borderId="18" xfId="1" applyFont="1" applyFill="1" applyBorder="1" applyAlignment="1" applyProtection="1">
      <alignment horizontal="center" vertical="center"/>
    </xf>
    <xf numFmtId="3" fontId="3" fillId="6" borderId="6" xfId="0" applyNumberFormat="1" applyFont="1" applyFill="1" applyBorder="1" applyAlignment="1" applyProtection="1">
      <alignment vertical="center"/>
      <protection locked="0"/>
    </xf>
    <xf numFmtId="0" fontId="2" fillId="3" borderId="6" xfId="0" applyFont="1" applyFill="1" applyBorder="1" applyAlignment="1" applyProtection="1">
      <alignment vertical="center" wrapText="1"/>
      <protection locked="0"/>
    </xf>
    <xf numFmtId="3" fontId="7" fillId="6" borderId="6" xfId="0" applyNumberFormat="1" applyFont="1" applyFill="1" applyBorder="1" applyAlignment="1" applyProtection="1">
      <alignment vertical="center"/>
      <protection locked="0"/>
    </xf>
    <xf numFmtId="3" fontId="2" fillId="3" borderId="63" xfId="0" applyNumberFormat="1" applyFont="1" applyFill="1" applyBorder="1" applyAlignment="1">
      <alignment vertical="center"/>
    </xf>
    <xf numFmtId="3" fontId="6" fillId="6" borderId="6" xfId="0" applyNumberFormat="1" applyFont="1" applyFill="1" applyBorder="1" applyAlignment="1" applyProtection="1">
      <alignment vertical="center"/>
      <protection locked="0"/>
    </xf>
    <xf numFmtId="0" fontId="0" fillId="3" borderId="0" xfId="0" applyFill="1" applyAlignment="1">
      <alignment vertical="center"/>
    </xf>
    <xf numFmtId="10" fontId="2" fillId="3" borderId="37" xfId="1" applyNumberFormat="1" applyFont="1" applyFill="1" applyBorder="1" applyAlignment="1" applyProtection="1">
      <alignment horizontal="right" vertical="center"/>
    </xf>
    <xf numFmtId="0" fontId="0" fillId="8" borderId="0" xfId="0" applyFill="1"/>
    <xf numFmtId="0" fontId="0" fillId="9" borderId="0" xfId="0" applyFill="1"/>
    <xf numFmtId="0" fontId="0" fillId="8" borderId="0" xfId="0" applyFill="1" applyAlignment="1">
      <alignment vertical="center"/>
    </xf>
    <xf numFmtId="0" fontId="0" fillId="9" borderId="0" xfId="0" applyFill="1" applyAlignment="1">
      <alignment vertical="center"/>
    </xf>
    <xf numFmtId="0" fontId="0" fillId="0" borderId="0" xfId="0" applyAlignment="1">
      <alignment vertical="center"/>
    </xf>
    <xf numFmtId="0" fontId="36" fillId="8" borderId="72" xfId="0" applyFont="1" applyFill="1" applyBorder="1" applyAlignment="1">
      <alignment vertical="center" wrapText="1"/>
    </xf>
    <xf numFmtId="0" fontId="29" fillId="8" borderId="72" xfId="0" applyFont="1" applyFill="1" applyBorder="1" applyAlignment="1">
      <alignment vertical="center" wrapText="1"/>
    </xf>
    <xf numFmtId="0" fontId="29" fillId="8" borderId="73" xfId="0" applyFont="1" applyFill="1" applyBorder="1" applyAlignment="1">
      <alignment vertical="center" wrapText="1"/>
    </xf>
    <xf numFmtId="0" fontId="0" fillId="9" borderId="0" xfId="0" applyFill="1" applyProtection="1">
      <protection locked="0"/>
    </xf>
    <xf numFmtId="0" fontId="23" fillId="9" borderId="0" xfId="0" applyFont="1" applyFill="1" applyProtection="1">
      <protection locked="0"/>
    </xf>
    <xf numFmtId="0" fontId="0" fillId="8" borderId="0" xfId="0" applyFill="1" applyProtection="1">
      <protection locked="0"/>
    </xf>
    <xf numFmtId="0" fontId="3" fillId="9" borderId="0" xfId="0" applyFont="1" applyFill="1" applyProtection="1">
      <protection locked="0"/>
    </xf>
    <xf numFmtId="0" fontId="3" fillId="9" borderId="0" xfId="0" applyFont="1" applyFill="1" applyAlignment="1" applyProtection="1">
      <alignment vertical="center"/>
      <protection locked="0"/>
    </xf>
    <xf numFmtId="0" fontId="3" fillId="9" borderId="0" xfId="0" applyFont="1" applyFill="1"/>
    <xf numFmtId="0" fontId="1" fillId="9" borderId="0" xfId="0" applyFont="1" applyFill="1" applyAlignment="1" applyProtection="1">
      <alignment vertical="center"/>
      <protection locked="0"/>
    </xf>
    <xf numFmtId="0" fontId="1" fillId="9" borderId="0" xfId="0" applyFont="1" applyFill="1" applyAlignment="1" applyProtection="1">
      <alignment vertical="center" wrapText="1"/>
      <protection locked="0"/>
    </xf>
    <xf numFmtId="0" fontId="1" fillId="9" borderId="0" xfId="0" applyFont="1" applyFill="1" applyAlignment="1" applyProtection="1">
      <alignment horizontal="left" vertical="center"/>
      <protection locked="0"/>
    </xf>
    <xf numFmtId="0" fontId="8" fillId="9" borderId="0" xfId="0" applyFont="1" applyFill="1" applyAlignment="1" applyProtection="1">
      <alignment vertical="center"/>
      <protection locked="0"/>
    </xf>
    <xf numFmtId="0" fontId="1" fillId="9" borderId="0" xfId="0" applyFont="1" applyFill="1" applyAlignment="1">
      <alignment vertical="center"/>
    </xf>
    <xf numFmtId="0" fontId="40" fillId="9" borderId="0" xfId="0" applyFont="1" applyFill="1"/>
    <xf numFmtId="0" fontId="41" fillId="9" borderId="0" xfId="0" applyFont="1" applyFill="1" applyAlignment="1" applyProtection="1">
      <alignment vertical="center"/>
      <protection locked="0"/>
    </xf>
    <xf numFmtId="0" fontId="44" fillId="9" borderId="0" xfId="0" applyFont="1" applyFill="1"/>
    <xf numFmtId="0" fontId="44" fillId="0" borderId="0" xfId="0" applyFont="1"/>
    <xf numFmtId="0" fontId="18" fillId="8" borderId="34" xfId="2" applyFont="1" applyFill="1" applyBorder="1" applyAlignment="1" applyProtection="1">
      <alignment horizontal="center" vertical="center"/>
    </xf>
    <xf numFmtId="0" fontId="1" fillId="8" borderId="0" xfId="0" applyFont="1" applyFill="1" applyAlignment="1" applyProtection="1">
      <alignment vertical="center"/>
    </xf>
    <xf numFmtId="0" fontId="38" fillId="3" borderId="0" xfId="0" applyFont="1" applyFill="1" applyAlignment="1" applyProtection="1">
      <alignment vertical="center" wrapText="1"/>
    </xf>
    <xf numFmtId="0" fontId="2" fillId="3" borderId="5" xfId="0" applyFont="1" applyFill="1" applyBorder="1" applyAlignment="1" applyProtection="1">
      <alignment horizontal="left" vertical="center"/>
    </xf>
    <xf numFmtId="0" fontId="3" fillId="3" borderId="5" xfId="0" applyFont="1" applyFill="1" applyBorder="1" applyAlignment="1" applyProtection="1">
      <alignment horizontal="left" vertical="center"/>
    </xf>
    <xf numFmtId="0" fontId="1" fillId="3" borderId="0" xfId="0" applyFont="1" applyFill="1" applyAlignment="1" applyProtection="1">
      <alignment vertical="center"/>
    </xf>
    <xf numFmtId="0" fontId="2" fillId="3" borderId="1" xfId="0" applyFont="1" applyFill="1" applyBorder="1" applyAlignment="1" applyProtection="1">
      <alignment horizontal="left" vertical="center" wrapText="1"/>
    </xf>
    <xf numFmtId="0" fontId="2" fillId="3" borderId="2" xfId="0" applyFont="1" applyFill="1" applyBorder="1" applyAlignment="1" applyProtection="1">
      <alignment horizontal="left" vertical="center" wrapText="1"/>
    </xf>
    <xf numFmtId="0" fontId="2" fillId="3" borderId="8" xfId="0" applyFont="1" applyFill="1" applyBorder="1" applyAlignment="1" applyProtection="1">
      <alignment horizontal="left" vertical="center" wrapText="1"/>
    </xf>
    <xf numFmtId="0" fontId="2" fillId="3" borderId="3" xfId="0" applyFont="1" applyFill="1" applyBorder="1" applyAlignment="1" applyProtection="1">
      <alignment horizontal="left" vertical="center" wrapText="1"/>
    </xf>
    <xf numFmtId="0" fontId="2" fillId="3" borderId="0" xfId="0" applyFont="1" applyFill="1" applyBorder="1" applyAlignment="1" applyProtection="1">
      <alignment horizontal="left" vertical="center" wrapText="1"/>
    </xf>
    <xf numFmtId="0" fontId="2" fillId="3" borderId="9" xfId="0" applyFont="1" applyFill="1" applyBorder="1" applyAlignment="1" applyProtection="1">
      <alignment horizontal="left" vertical="center" wrapText="1"/>
    </xf>
    <xf numFmtId="0" fontId="27" fillId="3" borderId="4" xfId="0" applyFont="1" applyFill="1" applyBorder="1" applyAlignment="1" applyProtection="1">
      <alignment horizontal="left" vertical="center" wrapText="1"/>
    </xf>
    <xf numFmtId="0" fontId="4" fillId="3" borderId="5" xfId="0" applyFont="1" applyFill="1" applyBorder="1" applyAlignment="1" applyProtection="1">
      <alignment horizontal="left" vertical="center" wrapText="1"/>
    </xf>
    <xf numFmtId="0" fontId="4" fillId="3" borderId="10" xfId="0" applyFont="1" applyFill="1" applyBorder="1" applyAlignment="1" applyProtection="1">
      <alignment horizontal="left" vertical="center" wrapText="1"/>
    </xf>
    <xf numFmtId="0" fontId="2" fillId="3" borderId="0" xfId="0" applyFont="1" applyFill="1" applyProtection="1"/>
    <xf numFmtId="0" fontId="0" fillId="3" borderId="0" xfId="0" applyFill="1" applyProtection="1"/>
    <xf numFmtId="0" fontId="1" fillId="9" borderId="0" xfId="0" applyFont="1" applyFill="1" applyAlignment="1" applyProtection="1">
      <alignment vertical="center"/>
    </xf>
    <xf numFmtId="0" fontId="5" fillId="3" borderId="0" xfId="0" applyFont="1" applyFill="1" applyAlignment="1" applyProtection="1">
      <alignment vertical="center"/>
    </xf>
    <xf numFmtId="0" fontId="2" fillId="4" borderId="0" xfId="0" applyFont="1" applyFill="1" applyAlignment="1" applyProtection="1">
      <alignment horizontal="left" vertical="center"/>
    </xf>
    <xf numFmtId="0" fontId="3" fillId="3" borderId="0" xfId="0" applyFont="1" applyFill="1" applyAlignment="1" applyProtection="1">
      <alignment vertical="center" wrapText="1"/>
    </xf>
    <xf numFmtId="0" fontId="3" fillId="3" borderId="0" xfId="0" applyFont="1" applyFill="1" applyProtection="1"/>
    <xf numFmtId="0" fontId="3" fillId="3" borderId="0" xfId="0" applyFont="1" applyFill="1" applyAlignment="1" applyProtection="1">
      <alignment horizontal="center" vertical="center"/>
    </xf>
    <xf numFmtId="0" fontId="3" fillId="3" borderId="6" xfId="0" applyFont="1" applyFill="1" applyBorder="1" applyAlignment="1" applyProtection="1">
      <alignment vertical="center" wrapText="1"/>
    </xf>
    <xf numFmtId="0" fontId="3" fillId="3" borderId="6" xfId="0" applyFont="1" applyFill="1" applyBorder="1" applyAlignment="1" applyProtection="1">
      <alignment horizontal="center" vertical="center" wrapText="1"/>
    </xf>
    <xf numFmtId="0" fontId="3" fillId="3" borderId="0" xfId="0" applyFont="1" applyFill="1" applyAlignment="1" applyProtection="1">
      <alignment horizontal="center" vertical="center" wrapText="1"/>
    </xf>
    <xf numFmtId="3" fontId="3" fillId="3" borderId="6" xfId="0" applyNumberFormat="1" applyFont="1" applyFill="1" applyBorder="1" applyAlignment="1" applyProtection="1">
      <alignment vertical="center"/>
    </xf>
    <xf numFmtId="3" fontId="1" fillId="3" borderId="0" xfId="0" applyNumberFormat="1" applyFont="1" applyFill="1" applyAlignment="1" applyProtection="1">
      <alignment vertical="center"/>
    </xf>
    <xf numFmtId="1" fontId="3" fillId="3" borderId="0" xfId="0" applyNumberFormat="1" applyFont="1" applyFill="1" applyAlignment="1" applyProtection="1">
      <alignment horizontal="center" vertical="center"/>
    </xf>
    <xf numFmtId="0" fontId="2" fillId="3" borderId="6" xfId="0" applyFont="1" applyFill="1" applyBorder="1" applyAlignment="1" applyProtection="1">
      <alignment vertical="center" wrapText="1"/>
    </xf>
    <xf numFmtId="3" fontId="2" fillId="3" borderId="6" xfId="0" applyNumberFormat="1" applyFont="1" applyFill="1" applyBorder="1" applyAlignment="1" applyProtection="1">
      <alignment vertical="center"/>
    </xf>
    <xf numFmtId="0" fontId="3" fillId="3" borderId="7" xfId="0" applyFont="1" applyFill="1" applyBorder="1" applyAlignment="1" applyProtection="1">
      <alignment vertical="center" wrapText="1"/>
    </xf>
    <xf numFmtId="0" fontId="3" fillId="3" borderId="7" xfId="0" applyFont="1" applyFill="1" applyBorder="1" applyAlignment="1" applyProtection="1">
      <alignment horizontal="center" vertical="center" wrapText="1"/>
    </xf>
    <xf numFmtId="3" fontId="3" fillId="3" borderId="7" xfId="0" applyNumberFormat="1" applyFont="1" applyFill="1" applyBorder="1" applyAlignment="1" applyProtection="1">
      <alignment vertical="center"/>
    </xf>
    <xf numFmtId="10" fontId="2" fillId="0" borderId="6" xfId="0" applyNumberFormat="1" applyFont="1" applyBorder="1" applyAlignment="1" applyProtection="1">
      <alignment horizontal="center" vertical="center"/>
    </xf>
    <xf numFmtId="10" fontId="1" fillId="3" borderId="0" xfId="1" applyNumberFormat="1" applyFont="1" applyFill="1" applyAlignment="1" applyProtection="1">
      <alignment vertical="center"/>
    </xf>
    <xf numFmtId="0" fontId="6" fillId="3" borderId="0" xfId="0" applyFont="1" applyFill="1" applyAlignment="1" applyProtection="1">
      <alignment vertical="center" wrapText="1"/>
    </xf>
    <xf numFmtId="0" fontId="7" fillId="3" borderId="0" xfId="0" applyFont="1" applyFill="1" applyProtection="1"/>
    <xf numFmtId="0" fontId="7" fillId="3" borderId="0" xfId="0" applyFont="1" applyFill="1" applyAlignment="1" applyProtection="1">
      <alignment horizontal="center" vertical="center" wrapText="1"/>
    </xf>
    <xf numFmtId="1" fontId="7" fillId="3" borderId="0" xfId="0" applyNumberFormat="1" applyFont="1" applyFill="1" applyAlignment="1" applyProtection="1">
      <alignment horizontal="center" vertical="center"/>
    </xf>
    <xf numFmtId="10" fontId="2" fillId="0" borderId="0" xfId="0" applyNumberFormat="1" applyFont="1" applyAlignment="1" applyProtection="1">
      <alignment vertical="center"/>
    </xf>
    <xf numFmtId="0" fontId="37" fillId="10" borderId="0" xfId="0" applyFont="1" applyFill="1" applyAlignment="1" applyProtection="1">
      <alignment horizontal="left" vertical="center"/>
    </xf>
    <xf numFmtId="0" fontId="0" fillId="8" borderId="0" xfId="0" applyFill="1" applyProtection="1"/>
    <xf numFmtId="0" fontId="30" fillId="8" borderId="70" xfId="0" applyFont="1" applyFill="1" applyBorder="1" applyAlignment="1" applyProtection="1">
      <alignment horizontal="left" vertical="center"/>
    </xf>
    <xf numFmtId="0" fontId="3" fillId="8" borderId="0" xfId="0" applyFont="1" applyFill="1" applyAlignment="1" applyProtection="1">
      <alignment vertical="center"/>
    </xf>
    <xf numFmtId="1" fontId="37" fillId="8" borderId="70" xfId="0" applyNumberFormat="1" applyFont="1" applyFill="1" applyBorder="1" applyAlignment="1" applyProtection="1">
      <alignment horizontal="center" vertical="center"/>
    </xf>
    <xf numFmtId="0" fontId="30" fillId="8" borderId="70" xfId="0" applyFont="1" applyFill="1" applyBorder="1" applyAlignment="1" applyProtection="1">
      <alignment horizontal="center" vertical="center"/>
    </xf>
    <xf numFmtId="166" fontId="30" fillId="8" borderId="70" xfId="0" applyNumberFormat="1" applyFont="1" applyFill="1" applyBorder="1" applyAlignment="1" applyProtection="1">
      <alignment horizontal="center" vertical="center"/>
    </xf>
    <xf numFmtId="0" fontId="26" fillId="8" borderId="0" xfId="0" applyFont="1" applyFill="1" applyProtection="1"/>
    <xf numFmtId="3" fontId="30" fillId="8" borderId="70" xfId="0" applyNumberFormat="1" applyFont="1" applyFill="1" applyBorder="1" applyAlignment="1" applyProtection="1">
      <alignment horizontal="center" vertical="center"/>
    </xf>
    <xf numFmtId="167" fontId="30" fillId="8" borderId="70" xfId="0" applyNumberFormat="1" applyFont="1" applyFill="1" applyBorder="1" applyAlignment="1" applyProtection="1">
      <alignment horizontal="center" vertical="center"/>
    </xf>
    <xf numFmtId="0" fontId="37" fillId="8" borderId="70" xfId="0" applyFont="1" applyFill="1" applyBorder="1" applyAlignment="1" applyProtection="1">
      <alignment horizontal="left" vertical="center"/>
    </xf>
    <xf numFmtId="3" fontId="37" fillId="8" borderId="69" xfId="0" applyNumberFormat="1" applyFont="1" applyFill="1" applyBorder="1" applyAlignment="1" applyProtection="1">
      <alignment horizontal="center" vertical="center"/>
    </xf>
    <xf numFmtId="3" fontId="37" fillId="8" borderId="68" xfId="0" applyNumberFormat="1" applyFont="1" applyFill="1" applyBorder="1" applyAlignment="1" applyProtection="1">
      <alignment horizontal="center" vertical="center"/>
    </xf>
    <xf numFmtId="3" fontId="37" fillId="8" borderId="75" xfId="0" applyNumberFormat="1" applyFont="1" applyFill="1" applyBorder="1" applyAlignment="1" applyProtection="1">
      <alignment horizontal="center" vertical="center"/>
    </xf>
    <xf numFmtId="0" fontId="0" fillId="9" borderId="0" xfId="0" applyFill="1" applyProtection="1"/>
    <xf numFmtId="0" fontId="0" fillId="8" borderId="0" xfId="0" applyFill="1" applyAlignment="1" applyProtection="1">
      <alignment vertical="top" wrapText="1"/>
    </xf>
    <xf numFmtId="0" fontId="0" fillId="8" borderId="0" xfId="0" applyFill="1" applyAlignment="1" applyProtection="1">
      <alignment vertical="center"/>
    </xf>
    <xf numFmtId="0" fontId="0" fillId="3" borderId="0" xfId="0" applyFill="1" applyAlignment="1" applyProtection="1">
      <alignment vertical="center"/>
    </xf>
    <xf numFmtId="0" fontId="2" fillId="3" borderId="3" xfId="0" applyFont="1" applyFill="1" applyBorder="1" applyAlignment="1" applyProtection="1">
      <alignment horizontal="left" vertical="top"/>
    </xf>
    <xf numFmtId="0" fontId="2" fillId="3" borderId="0" xfId="0" applyFont="1" applyFill="1" applyBorder="1" applyAlignment="1" applyProtection="1">
      <alignment horizontal="left" vertical="top"/>
    </xf>
    <xf numFmtId="0" fontId="2" fillId="3" borderId="9" xfId="0" applyFont="1" applyFill="1" applyBorder="1" applyAlignment="1" applyProtection="1">
      <alignment horizontal="left" vertical="top"/>
    </xf>
    <xf numFmtId="0" fontId="2" fillId="3" borderId="0" xfId="0" applyFont="1" applyFill="1" applyAlignment="1" applyProtection="1">
      <alignment vertical="top"/>
    </xf>
    <xf numFmtId="0" fontId="39" fillId="3" borderId="4" xfId="0" applyFont="1" applyFill="1" applyBorder="1" applyAlignment="1" applyProtection="1">
      <alignment horizontal="left" vertical="center" wrapText="1"/>
    </xf>
    <xf numFmtId="0" fontId="39" fillId="3" borderId="5" xfId="0" applyFont="1" applyFill="1" applyBorder="1" applyAlignment="1" applyProtection="1">
      <alignment horizontal="left" vertical="center" wrapText="1"/>
    </xf>
    <xf numFmtId="0" fontId="39" fillId="3" borderId="10" xfId="0" applyFont="1" applyFill="1" applyBorder="1" applyAlignment="1" applyProtection="1">
      <alignment horizontal="left" vertical="center" wrapText="1"/>
    </xf>
    <xf numFmtId="0" fontId="0" fillId="9" borderId="0" xfId="0" applyFill="1" applyAlignment="1" applyProtection="1">
      <alignment vertical="center"/>
    </xf>
    <xf numFmtId="0" fontId="37" fillId="8" borderId="0" xfId="0" applyFont="1" applyFill="1" applyAlignment="1" applyProtection="1">
      <alignment vertical="center"/>
    </xf>
    <xf numFmtId="0" fontId="29" fillId="8" borderId="0" xfId="0" applyFont="1" applyFill="1" applyAlignment="1" applyProtection="1">
      <alignment horizontal="left" vertical="center" wrapText="1"/>
    </xf>
    <xf numFmtId="0" fontId="36" fillId="8" borderId="0" xfId="0" applyFont="1" applyFill="1" applyAlignment="1" applyProtection="1">
      <alignment vertical="top" wrapText="1"/>
    </xf>
    <xf numFmtId="0" fontId="29" fillId="8" borderId="0" xfId="0" applyFont="1" applyFill="1" applyAlignment="1" applyProtection="1">
      <alignment horizontal="left" vertical="top" wrapText="1"/>
    </xf>
    <xf numFmtId="0" fontId="29" fillId="8" borderId="0" xfId="0" applyFont="1" applyFill="1" applyAlignment="1" applyProtection="1">
      <alignment vertical="top" wrapText="1"/>
    </xf>
    <xf numFmtId="0" fontId="0" fillId="0" borderId="0" xfId="0" applyProtection="1"/>
    <xf numFmtId="0" fontId="0" fillId="6" borderId="71" xfId="0" applyFill="1" applyBorder="1" applyProtection="1"/>
    <xf numFmtId="0" fontId="0" fillId="8" borderId="71" xfId="0" applyFill="1" applyBorder="1" applyProtection="1"/>
    <xf numFmtId="0" fontId="29" fillId="8" borderId="0" xfId="0" applyFont="1" applyFill="1" applyBorder="1" applyAlignment="1" applyProtection="1">
      <alignment vertical="top" wrapText="1"/>
    </xf>
    <xf numFmtId="0" fontId="0" fillId="9" borderId="70" xfId="0" applyFill="1" applyBorder="1" applyProtection="1"/>
    <xf numFmtId="0" fontId="0" fillId="7" borderId="70" xfId="0" applyFill="1" applyBorder="1" applyProtection="1"/>
    <xf numFmtId="0" fontId="29" fillId="8" borderId="74" xfId="0" applyFont="1" applyFill="1" applyBorder="1" applyAlignment="1" applyProtection="1">
      <alignment horizontal="left" vertical="center" wrapText="1"/>
    </xf>
    <xf numFmtId="0" fontId="29" fillId="8" borderId="0" xfId="0" applyFont="1" applyFill="1" applyBorder="1" applyAlignment="1" applyProtection="1">
      <alignment horizontal="left" vertical="center" wrapText="1"/>
    </xf>
    <xf numFmtId="0" fontId="0" fillId="12" borderId="70" xfId="0" applyFill="1" applyBorder="1" applyProtection="1"/>
    <xf numFmtId="0" fontId="0" fillId="13" borderId="70" xfId="0" applyFill="1" applyBorder="1" applyProtection="1"/>
    <xf numFmtId="0" fontId="36" fillId="8" borderId="0" xfId="0" applyFont="1" applyFill="1" applyBorder="1" applyAlignment="1" applyProtection="1">
      <alignment vertical="top" wrapText="1"/>
    </xf>
    <xf numFmtId="0" fontId="36" fillId="8" borderId="0" xfId="0" applyFont="1" applyFill="1" applyAlignment="1" applyProtection="1">
      <alignment vertical="center" wrapText="1"/>
    </xf>
    <xf numFmtId="0" fontId="29" fillId="8" borderId="0" xfId="0" applyFont="1" applyFill="1" applyAlignment="1" applyProtection="1">
      <alignment vertical="center" wrapText="1"/>
    </xf>
    <xf numFmtId="10" fontId="37" fillId="8" borderId="34" xfId="0" applyNumberFormat="1" applyFont="1" applyFill="1" applyBorder="1" applyAlignment="1" applyProtection="1">
      <alignment horizontal="center" vertical="center" wrapText="1"/>
    </xf>
    <xf numFmtId="0" fontId="36" fillId="8" borderId="0" xfId="0" applyFont="1" applyFill="1" applyProtection="1"/>
    <xf numFmtId="0" fontId="2" fillId="4" borderId="0" xfId="0" applyFont="1" applyFill="1" applyAlignment="1" applyProtection="1">
      <alignment vertical="center"/>
    </xf>
    <xf numFmtId="0" fontId="36" fillId="8" borderId="72" xfId="0" applyFont="1" applyFill="1" applyBorder="1" applyAlignment="1" applyProtection="1">
      <alignment vertical="center" wrapText="1"/>
    </xf>
    <xf numFmtId="0" fontId="29" fillId="8" borderId="72" xfId="0" applyFont="1" applyFill="1" applyBorder="1" applyAlignment="1" applyProtection="1">
      <alignment vertical="center" wrapText="1"/>
    </xf>
    <xf numFmtId="0" fontId="29" fillId="8" borderId="73" xfId="0" applyFont="1" applyFill="1" applyBorder="1" applyAlignment="1" applyProtection="1">
      <alignment vertical="center" wrapText="1"/>
    </xf>
    <xf numFmtId="0" fontId="4" fillId="3" borderId="4" xfId="0" applyFont="1" applyFill="1" applyBorder="1" applyAlignment="1" applyProtection="1">
      <alignment horizontal="left" vertical="center" wrapText="1"/>
    </xf>
    <xf numFmtId="0" fontId="22" fillId="3" borderId="11" xfId="0" applyFont="1" applyFill="1" applyBorder="1" applyAlignment="1" applyProtection="1">
      <alignment horizontal="center" vertical="center"/>
    </xf>
    <xf numFmtId="0" fontId="22" fillId="3" borderId="12" xfId="0" applyFont="1" applyFill="1" applyBorder="1" applyAlignment="1" applyProtection="1">
      <alignment horizontal="center" vertical="center"/>
    </xf>
    <xf numFmtId="0" fontId="22" fillId="3" borderId="22" xfId="0" applyFont="1" applyFill="1" applyBorder="1" applyAlignment="1" applyProtection="1">
      <alignment horizontal="center" vertical="center"/>
    </xf>
    <xf numFmtId="0" fontId="10" fillId="3" borderId="0" xfId="0" applyFont="1" applyFill="1" applyProtection="1"/>
    <xf numFmtId="0" fontId="9" fillId="3" borderId="6" xfId="0" applyFont="1" applyFill="1" applyBorder="1" applyAlignment="1" applyProtection="1">
      <alignment vertical="center" wrapText="1"/>
    </xf>
    <xf numFmtId="0" fontId="2" fillId="3" borderId="0" xfId="0" applyFont="1" applyFill="1" applyAlignment="1" applyProtection="1">
      <alignment horizontal="center" vertical="center"/>
    </xf>
    <xf numFmtId="0" fontId="2" fillId="3" borderId="6" xfId="0" applyFont="1" applyFill="1" applyBorder="1" applyAlignment="1" applyProtection="1">
      <alignment horizontal="center" vertical="center"/>
    </xf>
    <xf numFmtId="0" fontId="2" fillId="3" borderId="63" xfId="0" applyFont="1" applyFill="1" applyBorder="1" applyAlignment="1" applyProtection="1">
      <alignment horizontal="center" vertical="center"/>
    </xf>
    <xf numFmtId="0" fontId="6" fillId="3" borderId="6" xfId="0" applyFont="1" applyFill="1" applyBorder="1" applyAlignment="1" applyProtection="1">
      <alignment vertical="center" wrapText="1"/>
    </xf>
    <xf numFmtId="0" fontId="7" fillId="3" borderId="6" xfId="0" applyFont="1" applyFill="1" applyBorder="1" applyAlignment="1" applyProtection="1">
      <alignment vertical="center" wrapText="1"/>
    </xf>
    <xf numFmtId="0" fontId="3" fillId="3" borderId="6" xfId="0" applyFont="1" applyFill="1" applyBorder="1" applyAlignment="1" applyProtection="1">
      <alignment horizontal="center" vertical="center"/>
    </xf>
    <xf numFmtId="3" fontId="7" fillId="3" borderId="63" xfId="0" applyNumberFormat="1" applyFont="1" applyFill="1" applyBorder="1" applyAlignment="1" applyProtection="1">
      <alignment vertical="center"/>
    </xf>
    <xf numFmtId="0" fontId="6" fillId="3" borderId="6" xfId="0" applyFont="1" applyFill="1" applyBorder="1" applyAlignment="1" applyProtection="1">
      <alignment horizontal="right" vertical="center" wrapText="1"/>
    </xf>
    <xf numFmtId="3" fontId="2" fillId="3" borderId="63" xfId="0" applyNumberFormat="1" applyFont="1" applyFill="1" applyBorder="1" applyAlignment="1" applyProtection="1">
      <alignment vertical="center"/>
    </xf>
    <xf numFmtId="3" fontId="3" fillId="3" borderId="63" xfId="0" applyNumberFormat="1" applyFont="1" applyFill="1" applyBorder="1" applyAlignment="1" applyProtection="1">
      <alignment vertical="center"/>
    </xf>
    <xf numFmtId="0" fontId="23" fillId="8" borderId="0" xfId="0" applyFont="1" applyFill="1" applyProtection="1"/>
    <xf numFmtId="0" fontId="12" fillId="3" borderId="6" xfId="0" applyFont="1" applyFill="1" applyBorder="1" applyAlignment="1" applyProtection="1">
      <alignment vertical="center" wrapText="1"/>
    </xf>
    <xf numFmtId="0" fontId="24" fillId="3" borderId="0" xfId="0" applyFont="1" applyFill="1" applyProtection="1"/>
    <xf numFmtId="0" fontId="24" fillId="3" borderId="0" xfId="0" applyFont="1" applyFill="1" applyAlignment="1" applyProtection="1">
      <alignment horizontal="center" vertical="center"/>
    </xf>
    <xf numFmtId="3" fontId="24" fillId="3" borderId="6" xfId="0" applyNumberFormat="1" applyFont="1" applyFill="1" applyBorder="1" applyAlignment="1" applyProtection="1">
      <alignment vertical="center"/>
    </xf>
    <xf numFmtId="3" fontId="24" fillId="3" borderId="63" xfId="0" applyNumberFormat="1" applyFont="1" applyFill="1" applyBorder="1" applyAlignment="1" applyProtection="1">
      <alignment vertical="center"/>
    </xf>
    <xf numFmtId="0" fontId="2" fillId="3" borderId="6" xfId="0" applyFont="1" applyFill="1" applyBorder="1" applyAlignment="1" applyProtection="1">
      <alignment horizontal="center" vertical="center" wrapText="1"/>
    </xf>
    <xf numFmtId="0" fontId="2" fillId="0" borderId="6" xfId="0" applyFont="1" applyBorder="1" applyAlignment="1" applyProtection="1">
      <alignment vertical="center" wrapText="1"/>
    </xf>
    <xf numFmtId="0" fontId="2" fillId="3" borderId="6" xfId="0" applyFont="1" applyFill="1" applyBorder="1" applyAlignment="1" applyProtection="1">
      <alignment horizontal="right" vertical="center" wrapText="1"/>
    </xf>
    <xf numFmtId="0" fontId="0" fillId="2" borderId="0" xfId="0" applyFill="1" applyProtection="1"/>
    <xf numFmtId="3" fontId="6" fillId="3" borderId="63" xfId="0" applyNumberFormat="1" applyFont="1" applyFill="1" applyBorder="1" applyAlignment="1" applyProtection="1">
      <alignment vertical="center"/>
    </xf>
    <xf numFmtId="0" fontId="7" fillId="3" borderId="6" xfId="0" applyFont="1" applyFill="1" applyBorder="1" applyAlignment="1" applyProtection="1">
      <alignment horizontal="left" vertical="center" wrapText="1"/>
    </xf>
    <xf numFmtId="0" fontId="38" fillId="3" borderId="0" xfId="0" applyFont="1" applyFill="1" applyAlignment="1" applyProtection="1">
      <alignment horizontal="left" vertical="center" wrapText="1"/>
    </xf>
    <xf numFmtId="0" fontId="2" fillId="3" borderId="1" xfId="0" applyFont="1" applyFill="1" applyBorder="1" applyAlignment="1" applyProtection="1">
      <alignment vertical="center" wrapText="1"/>
    </xf>
    <xf numFmtId="0" fontId="2" fillId="3" borderId="2" xfId="0" applyFont="1" applyFill="1" applyBorder="1" applyAlignment="1" applyProtection="1">
      <alignment vertical="center" wrapText="1"/>
    </xf>
    <xf numFmtId="0" fontId="2" fillId="3" borderId="8" xfId="0" applyFont="1" applyFill="1" applyBorder="1" applyAlignment="1" applyProtection="1">
      <alignment vertical="center" wrapText="1"/>
    </xf>
    <xf numFmtId="0" fontId="2" fillId="3" borderId="3" xfId="0" applyFont="1" applyFill="1" applyBorder="1" applyAlignment="1" applyProtection="1">
      <alignment vertical="center" wrapText="1"/>
    </xf>
    <xf numFmtId="0" fontId="2" fillId="3" borderId="0" xfId="0" applyFont="1" applyFill="1" applyBorder="1" applyAlignment="1" applyProtection="1">
      <alignment vertical="center" wrapText="1"/>
    </xf>
    <xf numFmtId="0" fontId="2" fillId="3" borderId="9" xfId="0" applyFont="1" applyFill="1" applyBorder="1" applyAlignment="1" applyProtection="1">
      <alignment vertical="center" wrapText="1"/>
    </xf>
    <xf numFmtId="0" fontId="2" fillId="3" borderId="3" xfId="0" applyFont="1" applyFill="1" applyBorder="1" applyAlignment="1" applyProtection="1">
      <alignment horizontal="justify" vertical="top" wrapText="1"/>
    </xf>
    <xf numFmtId="0" fontId="2" fillId="3" borderId="0" xfId="0" applyFont="1" applyFill="1" applyBorder="1" applyAlignment="1" applyProtection="1">
      <alignment horizontal="justify" vertical="top" wrapText="1"/>
    </xf>
    <xf numFmtId="0" fontId="2" fillId="3" borderId="9" xfId="0" applyFont="1" applyFill="1" applyBorder="1" applyAlignment="1" applyProtection="1">
      <alignment horizontal="justify" vertical="top" wrapText="1"/>
    </xf>
    <xf numFmtId="0" fontId="4" fillId="3" borderId="4" xfId="0" applyFont="1" applyFill="1" applyBorder="1" applyAlignment="1" applyProtection="1">
      <alignment wrapText="1"/>
    </xf>
    <xf numFmtId="0" fontId="4" fillId="3" borderId="5" xfId="0" applyFont="1" applyFill="1" applyBorder="1" applyAlignment="1" applyProtection="1">
      <alignment wrapText="1"/>
    </xf>
    <xf numFmtId="0" fontId="4" fillId="3" borderId="10" xfId="0" applyFont="1" applyFill="1" applyBorder="1" applyAlignment="1" applyProtection="1">
      <alignment wrapText="1"/>
    </xf>
    <xf numFmtId="0" fontId="3" fillId="3" borderId="0" xfId="0" applyFont="1" applyFill="1" applyAlignment="1" applyProtection="1">
      <alignment horizontal="left" vertical="top" wrapText="1"/>
    </xf>
    <xf numFmtId="0" fontId="3" fillId="3" borderId="0" xfId="0" applyFont="1" applyFill="1" applyAlignment="1" applyProtection="1">
      <alignment horizontal="left" vertical="top" wrapText="1"/>
    </xf>
    <xf numFmtId="0" fontId="16" fillId="3" borderId="0" xfId="0" applyFont="1" applyFill="1" applyAlignment="1" applyProtection="1">
      <alignment horizontal="left" vertical="top" wrapText="1"/>
    </xf>
    <xf numFmtId="0" fontId="3" fillId="3" borderId="0" xfId="0" applyFont="1" applyFill="1" applyAlignment="1" applyProtection="1">
      <alignment vertical="top" wrapText="1"/>
    </xf>
    <xf numFmtId="0" fontId="16" fillId="4" borderId="41" xfId="0" applyFont="1" applyFill="1" applyBorder="1" applyAlignment="1" applyProtection="1">
      <alignment vertical="top" wrapText="1"/>
    </xf>
    <xf numFmtId="0" fontId="16" fillId="4" borderId="7" xfId="0" applyFont="1" applyFill="1" applyBorder="1" applyAlignment="1" applyProtection="1">
      <alignment horizontal="left" vertical="top" wrapText="1"/>
    </xf>
    <xf numFmtId="0" fontId="16" fillId="4" borderId="32" xfId="0" applyFont="1" applyFill="1" applyBorder="1" applyAlignment="1" applyProtection="1">
      <alignment horizontal="left" vertical="top" wrapText="1"/>
    </xf>
    <xf numFmtId="0" fontId="16" fillId="3" borderId="55" xfId="0" applyFont="1" applyFill="1" applyBorder="1" applyAlignment="1" applyProtection="1">
      <alignment horizontal="right" vertical="top" wrapText="1"/>
    </xf>
    <xf numFmtId="0" fontId="16" fillId="3" borderId="0" xfId="0" applyFont="1" applyFill="1" applyAlignment="1" applyProtection="1">
      <alignment horizontal="left" vertical="top" wrapText="1"/>
    </xf>
    <xf numFmtId="0" fontId="36" fillId="3" borderId="0" xfId="0" applyFont="1" applyFill="1" applyAlignment="1" applyProtection="1">
      <alignment horizontal="center" vertical="top" wrapText="1"/>
    </xf>
    <xf numFmtId="0" fontId="36" fillId="3" borderId="56" xfId="0" applyFont="1" applyFill="1" applyBorder="1" applyAlignment="1" applyProtection="1">
      <alignment horizontal="center" vertical="top" wrapText="1"/>
    </xf>
    <xf numFmtId="0" fontId="7" fillId="3" borderId="55" xfId="0" applyFont="1" applyFill="1" applyBorder="1" applyAlignment="1" applyProtection="1">
      <alignment horizontal="right" vertical="center" wrapText="1"/>
    </xf>
    <xf numFmtId="4" fontId="7" fillId="3" borderId="0" xfId="0" applyNumberFormat="1" applyFont="1" applyFill="1" applyAlignment="1" applyProtection="1">
      <alignment vertical="center" wrapText="1"/>
    </xf>
    <xf numFmtId="4" fontId="7" fillId="3" borderId="0" xfId="0" applyNumberFormat="1" applyFont="1" applyFill="1" applyAlignment="1" applyProtection="1">
      <alignment vertical="top" wrapText="1"/>
    </xf>
    <xf numFmtId="3" fontId="7" fillId="3" borderId="6" xfId="0" applyNumberFormat="1" applyFont="1" applyFill="1" applyBorder="1" applyAlignment="1" applyProtection="1">
      <alignment vertical="center" wrapText="1"/>
    </xf>
    <xf numFmtId="0" fontId="6" fillId="3" borderId="55" xfId="0" applyFont="1" applyFill="1" applyBorder="1" applyAlignment="1" applyProtection="1">
      <alignment horizontal="right" vertical="center" wrapText="1"/>
    </xf>
    <xf numFmtId="4" fontId="6" fillId="3" borderId="0" xfId="0" applyNumberFormat="1" applyFont="1" applyFill="1" applyAlignment="1" applyProtection="1">
      <alignment vertical="center" wrapText="1"/>
    </xf>
    <xf numFmtId="3" fontId="6" fillId="3" borderId="6" xfId="0" applyNumberFormat="1" applyFont="1" applyFill="1" applyBorder="1" applyAlignment="1" applyProtection="1">
      <alignment vertical="center" wrapText="1"/>
    </xf>
    <xf numFmtId="3" fontId="6" fillId="3" borderId="6" xfId="0" applyNumberFormat="1" applyFont="1" applyFill="1" applyBorder="1" applyAlignment="1" applyProtection="1">
      <alignment horizontal="center" vertical="top" wrapText="1"/>
    </xf>
    <xf numFmtId="0" fontId="7" fillId="3" borderId="55" xfId="0" applyFont="1" applyFill="1" applyBorder="1" applyAlignment="1" applyProtection="1">
      <alignment horizontal="right" vertical="top" wrapText="1"/>
    </xf>
    <xf numFmtId="4" fontId="7" fillId="3" borderId="7" xfId="0" applyNumberFormat="1" applyFont="1" applyFill="1" applyBorder="1" applyAlignment="1" applyProtection="1">
      <alignment vertical="top" wrapText="1"/>
    </xf>
    <xf numFmtId="3" fontId="7" fillId="3" borderId="32" xfId="0" applyNumberFormat="1" applyFont="1" applyFill="1" applyBorder="1" applyAlignment="1" applyProtection="1">
      <alignment horizontal="right" vertical="center" wrapText="1"/>
    </xf>
    <xf numFmtId="4" fontId="6" fillId="3" borderId="6" xfId="0" applyNumberFormat="1" applyFont="1" applyFill="1" applyBorder="1" applyAlignment="1" applyProtection="1">
      <alignment horizontal="center" vertical="center" wrapText="1"/>
    </xf>
    <xf numFmtId="4" fontId="6" fillId="3" borderId="0" xfId="0" applyNumberFormat="1" applyFont="1" applyFill="1" applyAlignment="1" applyProtection="1">
      <alignment horizontal="center" vertical="center" wrapText="1"/>
    </xf>
    <xf numFmtId="4" fontId="2" fillId="3" borderId="6" xfId="0" applyNumberFormat="1" applyFont="1" applyFill="1" applyBorder="1" applyAlignment="1" applyProtection="1">
      <alignment vertical="top" wrapText="1"/>
    </xf>
    <xf numFmtId="4" fontId="16" fillId="3" borderId="0" xfId="0" applyNumberFormat="1" applyFont="1" applyFill="1" applyAlignment="1" applyProtection="1">
      <alignment horizontal="left" vertical="top" wrapText="1"/>
    </xf>
    <xf numFmtId="4" fontId="16" fillId="3" borderId="24" xfId="0" applyNumberFormat="1" applyFont="1" applyFill="1" applyBorder="1" applyAlignment="1" applyProtection="1">
      <alignment horizontal="left" vertical="top" wrapText="1"/>
    </xf>
    <xf numFmtId="4" fontId="16" fillId="3" borderId="61" xfId="0" applyNumberFormat="1" applyFont="1" applyFill="1" applyBorder="1" applyAlignment="1" applyProtection="1">
      <alignment horizontal="right" vertical="center" wrapText="1"/>
    </xf>
    <xf numFmtId="0" fontId="3" fillId="3" borderId="55" xfId="0" applyFont="1" applyFill="1" applyBorder="1" applyAlignment="1" applyProtection="1">
      <alignment horizontal="right" vertical="top" wrapText="1"/>
    </xf>
    <xf numFmtId="0" fontId="6" fillId="3" borderId="6" xfId="0" applyFont="1" applyFill="1" applyBorder="1" applyAlignment="1" applyProtection="1">
      <alignment horizontal="center" vertical="center" wrapText="1"/>
    </xf>
    <xf numFmtId="0" fontId="6" fillId="3" borderId="0" xfId="0" applyFont="1" applyFill="1" applyAlignment="1" applyProtection="1">
      <alignment horizontal="center" vertical="center" wrapText="1"/>
    </xf>
    <xf numFmtId="0" fontId="2" fillId="3" borderId="6" xfId="0" applyFont="1" applyFill="1" applyBorder="1" applyAlignment="1" applyProtection="1">
      <alignment vertical="top" wrapText="1"/>
    </xf>
    <xf numFmtId="0" fontId="3" fillId="3" borderId="61" xfId="0" applyFont="1" applyFill="1" applyBorder="1" applyAlignment="1" applyProtection="1">
      <alignment vertical="top" wrapText="1"/>
    </xf>
    <xf numFmtId="0" fontId="16" fillId="3" borderId="57" xfId="0" applyFont="1" applyFill="1" applyBorder="1" applyAlignment="1" applyProtection="1">
      <alignment horizontal="center" vertical="center" wrapText="1"/>
    </xf>
    <xf numFmtId="0" fontId="16" fillId="3" borderId="58" xfId="0" applyFont="1" applyFill="1" applyBorder="1" applyAlignment="1" applyProtection="1">
      <alignment horizontal="center" vertical="center" wrapText="1"/>
    </xf>
    <xf numFmtId="0" fontId="16" fillId="3" borderId="59" xfId="0" applyFont="1" applyFill="1" applyBorder="1" applyAlignment="1" applyProtection="1">
      <alignment horizontal="center" vertical="center" wrapText="1"/>
    </xf>
    <xf numFmtId="0" fontId="16" fillId="3" borderId="62" xfId="0" applyFont="1" applyFill="1" applyBorder="1" applyAlignment="1" applyProtection="1">
      <alignment horizontal="center" vertical="center" wrapText="1"/>
    </xf>
    <xf numFmtId="0" fontId="16" fillId="3" borderId="0" xfId="0" applyFont="1" applyFill="1" applyAlignment="1" applyProtection="1">
      <alignment horizontal="center" vertical="center" wrapText="1"/>
    </xf>
    <xf numFmtId="0" fontId="3" fillId="3" borderId="23" xfId="0" applyFont="1" applyFill="1" applyBorder="1" applyAlignment="1" applyProtection="1">
      <alignment vertical="top" wrapText="1"/>
    </xf>
    <xf numFmtId="0" fontId="16" fillId="4" borderId="7" xfId="0" applyFont="1" applyFill="1" applyBorder="1" applyAlignment="1" applyProtection="1">
      <alignment horizontal="left" vertical="center" wrapText="1"/>
    </xf>
    <xf numFmtId="0" fontId="16" fillId="4" borderId="32" xfId="0" applyFont="1" applyFill="1" applyBorder="1" applyAlignment="1" applyProtection="1">
      <alignment horizontal="left" vertical="center" wrapText="1"/>
    </xf>
    <xf numFmtId="0" fontId="16" fillId="3" borderId="60" xfId="0" applyFont="1" applyFill="1" applyBorder="1" applyAlignment="1" applyProtection="1">
      <alignment vertical="top" wrapText="1"/>
    </xf>
    <xf numFmtId="0" fontId="16" fillId="3" borderId="24" xfId="0" applyFont="1" applyFill="1" applyBorder="1" applyAlignment="1" applyProtection="1">
      <alignment horizontal="left" vertical="top" wrapText="1"/>
    </xf>
    <xf numFmtId="0" fontId="16" fillId="3" borderId="61" xfId="0" applyFont="1" applyFill="1" applyBorder="1" applyAlignment="1" applyProtection="1">
      <alignment horizontal="left" vertical="top" wrapText="1"/>
    </xf>
    <xf numFmtId="0" fontId="3" fillId="8" borderId="0" xfId="0" applyFont="1" applyFill="1" applyProtection="1"/>
    <xf numFmtId="0" fontId="7" fillId="3" borderId="0" xfId="0" applyFont="1" applyFill="1" applyAlignment="1" applyProtection="1">
      <alignment horizontal="left" vertical="top" wrapText="1"/>
    </xf>
    <xf numFmtId="0" fontId="3" fillId="9" borderId="0" xfId="0" applyFont="1" applyFill="1" applyProtection="1"/>
    <xf numFmtId="0" fontId="2" fillId="3" borderId="1" xfId="0" applyFont="1" applyFill="1" applyBorder="1" applyAlignment="1" applyProtection="1">
      <alignment horizontal="justify" vertical="center" wrapText="1"/>
    </xf>
    <xf numFmtId="0" fontId="2" fillId="3" borderId="2" xfId="0" applyFont="1" applyFill="1" applyBorder="1" applyAlignment="1" applyProtection="1">
      <alignment horizontal="justify" vertical="center" wrapText="1"/>
    </xf>
    <xf numFmtId="0" fontId="2" fillId="3" borderId="8" xfId="0" applyFont="1" applyFill="1" applyBorder="1" applyAlignment="1" applyProtection="1">
      <alignment horizontal="justify" vertical="center" wrapText="1"/>
    </xf>
    <xf numFmtId="0" fontId="2" fillId="3" borderId="3" xfId="0" applyFont="1" applyFill="1" applyBorder="1" applyAlignment="1" applyProtection="1">
      <alignment vertical="center"/>
    </xf>
    <xf numFmtId="0" fontId="2" fillId="3" borderId="0" xfId="0" applyFont="1" applyFill="1" applyBorder="1" applyAlignment="1" applyProtection="1">
      <alignment vertical="center"/>
    </xf>
    <xf numFmtId="0" fontId="2" fillId="3" borderId="9" xfId="0" applyFont="1" applyFill="1" applyBorder="1" applyAlignment="1" applyProtection="1">
      <alignment vertical="center"/>
    </xf>
    <xf numFmtId="0" fontId="2" fillId="3" borderId="3" xfId="0" applyFont="1" applyFill="1" applyBorder="1" applyAlignment="1" applyProtection="1">
      <alignment horizontal="justify" vertical="center" wrapText="1"/>
    </xf>
    <xf numFmtId="0" fontId="2" fillId="3" borderId="0" xfId="0" applyFont="1" applyFill="1" applyBorder="1" applyAlignment="1" applyProtection="1">
      <alignment horizontal="justify" vertical="center" wrapText="1"/>
    </xf>
    <xf numFmtId="0" fontId="2" fillId="3" borderId="9" xfId="0" applyFont="1" applyFill="1" applyBorder="1" applyAlignment="1" applyProtection="1">
      <alignment horizontal="justify" vertical="center" wrapText="1"/>
    </xf>
    <xf numFmtId="0" fontId="4" fillId="3" borderId="4" xfId="0" applyFont="1" applyFill="1" applyBorder="1" applyAlignment="1" applyProtection="1">
      <alignment vertical="center"/>
    </xf>
    <xf numFmtId="0" fontId="4" fillId="3" borderId="5" xfId="0" applyFont="1" applyFill="1" applyBorder="1" applyAlignment="1" applyProtection="1">
      <alignment vertical="center"/>
    </xf>
    <xf numFmtId="0" fontId="4" fillId="3" borderId="10" xfId="0" applyFont="1" applyFill="1" applyBorder="1" applyAlignment="1" applyProtection="1">
      <alignment vertical="center"/>
    </xf>
    <xf numFmtId="49" fontId="15" fillId="5" borderId="25" xfId="3" applyNumberFormat="1" applyFont="1" applyFill="1" applyBorder="1" applyAlignment="1" applyProtection="1">
      <alignment vertical="center" wrapText="1"/>
    </xf>
    <xf numFmtId="0" fontId="15" fillId="5" borderId="26" xfId="3" applyFont="1" applyFill="1" applyBorder="1" applyAlignment="1" applyProtection="1">
      <alignment horizontal="center" vertical="center" wrapText="1"/>
    </xf>
    <xf numFmtId="4" fontId="15" fillId="5" borderId="26" xfId="3" applyNumberFormat="1" applyFont="1" applyFill="1" applyBorder="1" applyAlignment="1" applyProtection="1">
      <alignment horizontal="center" vertical="center" wrapText="1"/>
    </xf>
    <xf numFmtId="4" fontId="15" fillId="5" borderId="27" xfId="3" applyNumberFormat="1" applyFont="1" applyFill="1" applyBorder="1" applyAlignment="1" applyProtection="1">
      <alignment horizontal="center" vertical="center" wrapText="1"/>
    </xf>
    <xf numFmtId="4" fontId="15" fillId="5" borderId="33" xfId="3" applyNumberFormat="1" applyFont="1" applyFill="1" applyBorder="1" applyAlignment="1" applyProtection="1">
      <alignment horizontal="center" vertical="center" wrapText="1"/>
    </xf>
    <xf numFmtId="0" fontId="2" fillId="3" borderId="76" xfId="0" applyFont="1" applyFill="1" applyBorder="1" applyAlignment="1" applyProtection="1">
      <alignment horizontal="center" vertical="center" wrapText="1"/>
    </xf>
    <xf numFmtId="0" fontId="15" fillId="5" borderId="1" xfId="0" applyFont="1" applyFill="1" applyBorder="1" applyAlignment="1" applyProtection="1">
      <alignment horizontal="center" vertical="center"/>
    </xf>
    <xf numFmtId="0" fontId="15" fillId="5" borderId="2" xfId="0" applyFont="1" applyFill="1" applyBorder="1" applyAlignment="1" applyProtection="1">
      <alignment horizontal="center" vertical="center"/>
    </xf>
    <xf numFmtId="0" fontId="15" fillId="5" borderId="8" xfId="0" applyFont="1" applyFill="1" applyBorder="1" applyAlignment="1" applyProtection="1">
      <alignment horizontal="center" vertical="center"/>
    </xf>
    <xf numFmtId="49" fontId="15" fillId="5" borderId="28" xfId="3" applyNumberFormat="1" applyFont="1" applyFill="1" applyBorder="1" applyAlignment="1" applyProtection="1">
      <alignment vertical="center" wrapText="1"/>
    </xf>
    <xf numFmtId="0" fontId="15" fillId="5" borderId="29" xfId="3" applyFont="1" applyFill="1" applyBorder="1" applyAlignment="1" applyProtection="1">
      <alignment horizontal="center" vertical="center" wrapText="1"/>
    </xf>
    <xf numFmtId="4" fontId="15" fillId="5" borderId="29" xfId="3" applyNumberFormat="1" applyFont="1" applyFill="1" applyBorder="1" applyAlignment="1" applyProtection="1">
      <alignment horizontal="center" vertical="center" wrapText="1"/>
    </xf>
    <xf numFmtId="4" fontId="15" fillId="5" borderId="6" xfId="3" applyNumberFormat="1" applyFont="1" applyFill="1" applyBorder="1" applyAlignment="1" applyProtection="1">
      <alignment horizontal="center" vertical="center" wrapText="1"/>
    </xf>
    <xf numFmtId="4" fontId="15" fillId="5" borderId="35" xfId="3" applyNumberFormat="1" applyFont="1" applyFill="1" applyBorder="1" applyAlignment="1" applyProtection="1">
      <alignment horizontal="center" vertical="center" wrapText="1"/>
    </xf>
    <xf numFmtId="0" fontId="2" fillId="8" borderId="53" xfId="0" applyFont="1" applyFill="1" applyBorder="1" applyAlignment="1" applyProtection="1">
      <alignment horizontal="center" vertical="center" wrapText="1"/>
    </xf>
    <xf numFmtId="0" fontId="15" fillId="5" borderId="38" xfId="0" applyFont="1" applyFill="1" applyBorder="1" applyAlignment="1" applyProtection="1">
      <alignment horizontal="center" vertical="center"/>
    </xf>
    <xf numFmtId="0" fontId="15" fillId="5" borderId="14" xfId="0" applyFont="1" applyFill="1" applyBorder="1" applyAlignment="1" applyProtection="1">
      <alignment horizontal="center" vertical="center"/>
    </xf>
    <xf numFmtId="0" fontId="15" fillId="5" borderId="39" xfId="0" applyFont="1" applyFill="1" applyBorder="1" applyAlignment="1" applyProtection="1">
      <alignment horizontal="center" vertical="center"/>
    </xf>
    <xf numFmtId="49" fontId="16" fillId="3" borderId="30" xfId="3" applyNumberFormat="1" applyFont="1" applyFill="1" applyBorder="1" applyAlignment="1" applyProtection="1">
      <alignment vertical="center" wrapText="1"/>
    </xf>
    <xf numFmtId="49" fontId="33" fillId="8" borderId="32" xfId="3" applyNumberFormat="1" applyFont="1" applyFill="1" applyBorder="1" applyAlignment="1" applyProtection="1">
      <alignment horizontal="left" vertical="center" wrapText="1"/>
    </xf>
    <xf numFmtId="0" fontId="16" fillId="3" borderId="6" xfId="3" applyFont="1" applyFill="1" applyBorder="1" applyAlignment="1" applyProtection="1">
      <alignment horizontal="left" vertical="center" wrapText="1"/>
    </xf>
    <xf numFmtId="0" fontId="17" fillId="3" borderId="6" xfId="3" applyFont="1" applyFill="1" applyBorder="1" applyAlignment="1" applyProtection="1">
      <alignment horizontal="left" vertical="center" wrapText="1"/>
    </xf>
    <xf numFmtId="0" fontId="17" fillId="3" borderId="37" xfId="3" applyFont="1" applyFill="1" applyBorder="1" applyAlignment="1" applyProtection="1">
      <alignment horizontal="left" vertical="center" wrapText="1"/>
    </xf>
    <xf numFmtId="0" fontId="3" fillId="8" borderId="36" xfId="0" applyFont="1" applyFill="1" applyBorder="1" applyProtection="1"/>
    <xf numFmtId="0" fontId="11" fillId="3" borderId="30" xfId="0" applyFont="1" applyFill="1" applyBorder="1" applyAlignment="1" applyProtection="1">
      <alignment horizontal="center" vertical="center" wrapText="1"/>
    </xf>
    <xf numFmtId="0" fontId="11" fillId="3" borderId="6" xfId="0" applyFont="1" applyFill="1" applyBorder="1" applyAlignment="1" applyProtection="1">
      <alignment horizontal="center" vertical="center" wrapText="1"/>
    </xf>
    <xf numFmtId="0" fontId="11" fillId="3" borderId="37" xfId="0" applyFont="1" applyFill="1" applyBorder="1" applyAlignment="1" applyProtection="1">
      <alignment horizontal="center" vertical="center" wrapText="1"/>
    </xf>
    <xf numFmtId="49" fontId="17" fillId="3" borderId="30" xfId="3" applyNumberFormat="1" applyFont="1" applyFill="1" applyBorder="1" applyAlignment="1" applyProtection="1">
      <alignment horizontal="right" vertical="center" wrapText="1"/>
    </xf>
    <xf numFmtId="49" fontId="28" fillId="8" borderId="32" xfId="3" applyNumberFormat="1" applyFont="1" applyFill="1" applyBorder="1" applyAlignment="1" applyProtection="1">
      <alignment horizontal="left" vertical="center" wrapText="1"/>
    </xf>
    <xf numFmtId="0" fontId="17" fillId="3" borderId="6" xfId="3" applyFont="1" applyFill="1" applyBorder="1" applyAlignment="1" applyProtection="1">
      <alignment horizontal="left" vertical="center" wrapText="1"/>
    </xf>
    <xf numFmtId="0" fontId="17" fillId="2" borderId="6" xfId="3" applyFont="1" applyFill="1" applyBorder="1" applyAlignment="1" applyProtection="1">
      <alignment horizontal="left" vertical="center" wrapText="1"/>
    </xf>
    <xf numFmtId="2" fontId="17" fillId="3" borderId="6" xfId="3" applyNumberFormat="1" applyFont="1" applyFill="1" applyBorder="1" applyAlignment="1" applyProtection="1">
      <alignment horizontal="right" vertical="center"/>
    </xf>
    <xf numFmtId="2" fontId="17" fillId="3" borderId="37" xfId="3" applyNumberFormat="1" applyFont="1" applyFill="1" applyBorder="1" applyAlignment="1" applyProtection="1">
      <alignment horizontal="right" vertical="center"/>
    </xf>
    <xf numFmtId="2" fontId="6" fillId="3" borderId="6" xfId="0" applyNumberFormat="1" applyFont="1" applyFill="1" applyBorder="1" applyAlignment="1" applyProtection="1">
      <alignment horizontal="right" vertical="center" wrapText="1"/>
    </xf>
    <xf numFmtId="0" fontId="2" fillId="8" borderId="37" xfId="0" applyFont="1" applyFill="1" applyBorder="1" applyAlignment="1" applyProtection="1">
      <alignment horizontal="center" vertical="center"/>
    </xf>
    <xf numFmtId="49" fontId="17" fillId="3" borderId="30" xfId="3" applyNumberFormat="1" applyFont="1" applyFill="1" applyBorder="1" applyAlignment="1" applyProtection="1">
      <alignment horizontal="right" vertical="center"/>
    </xf>
    <xf numFmtId="0" fontId="17" fillId="3" borderId="6" xfId="3" applyFont="1" applyFill="1" applyBorder="1" applyAlignment="1" applyProtection="1">
      <alignment vertical="center" wrapText="1"/>
    </xf>
    <xf numFmtId="4" fontId="17" fillId="3" borderId="6" xfId="3" applyNumberFormat="1" applyFont="1" applyFill="1" applyBorder="1" applyAlignment="1" applyProtection="1">
      <alignment horizontal="right" vertical="center"/>
    </xf>
    <xf numFmtId="4" fontId="17" fillId="3" borderId="37" xfId="3" applyNumberFormat="1" applyFont="1" applyFill="1" applyBorder="1" applyAlignment="1" applyProtection="1">
      <alignment horizontal="right" vertical="center"/>
    </xf>
    <xf numFmtId="4" fontId="6" fillId="3" borderId="6" xfId="0" applyNumberFormat="1" applyFont="1" applyFill="1" applyBorder="1" applyAlignment="1" applyProtection="1">
      <alignment vertical="center"/>
    </xf>
    <xf numFmtId="0" fontId="16" fillId="3" borderId="31" xfId="3" applyFont="1" applyFill="1" applyBorder="1" applyAlignment="1" applyProtection="1">
      <alignment horizontal="right" vertical="center" wrapText="1"/>
    </xf>
    <xf numFmtId="0" fontId="33" fillId="8" borderId="7" xfId="3" applyFont="1" applyFill="1" applyBorder="1" applyAlignment="1" applyProtection="1">
      <alignment horizontal="left" vertical="center" wrapText="1"/>
    </xf>
    <xf numFmtId="0" fontId="16" fillId="3" borderId="32" xfId="3" applyFont="1" applyFill="1" applyBorder="1" applyAlignment="1" applyProtection="1">
      <alignment horizontal="right" vertical="center" wrapText="1"/>
    </xf>
    <xf numFmtId="4" fontId="16" fillId="3" borderId="6" xfId="3" applyNumberFormat="1" applyFont="1" applyFill="1" applyBorder="1" applyAlignment="1" applyProtection="1">
      <alignment horizontal="right" vertical="center"/>
    </xf>
    <xf numFmtId="4" fontId="16" fillId="3" borderId="37" xfId="3" applyNumberFormat="1" applyFont="1" applyFill="1" applyBorder="1" applyAlignment="1" applyProtection="1">
      <alignment horizontal="right" vertical="center"/>
    </xf>
    <xf numFmtId="4" fontId="6" fillId="3" borderId="31" xfId="0" applyNumberFormat="1" applyFont="1" applyFill="1" applyBorder="1" applyAlignment="1" applyProtection="1">
      <alignment vertical="center"/>
    </xf>
    <xf numFmtId="49" fontId="16" fillId="3" borderId="30" xfId="3" applyNumberFormat="1" applyFont="1" applyFill="1" applyBorder="1" applyAlignment="1" applyProtection="1">
      <alignment vertical="center"/>
    </xf>
    <xf numFmtId="0" fontId="16" fillId="3" borderId="6" xfId="3" applyFont="1" applyFill="1" applyBorder="1" applyAlignment="1" applyProtection="1">
      <alignment horizontal="left" vertical="center"/>
    </xf>
    <xf numFmtId="0" fontId="17" fillId="3" borderId="6" xfId="3" applyFont="1" applyFill="1" applyBorder="1" applyAlignment="1" applyProtection="1">
      <alignment horizontal="left" vertical="center"/>
    </xf>
    <xf numFmtId="0" fontId="17" fillId="3" borderId="37" xfId="3" applyFont="1" applyFill="1" applyBorder="1" applyAlignment="1" applyProtection="1">
      <alignment horizontal="left" vertical="center"/>
    </xf>
    <xf numFmtId="4" fontId="7" fillId="3" borderId="31" xfId="0" applyNumberFormat="1" applyFont="1" applyFill="1" applyBorder="1" applyAlignment="1" applyProtection="1">
      <alignment horizontal="center" vertical="center"/>
    </xf>
    <xf numFmtId="4" fontId="7" fillId="3" borderId="7" xfId="0" applyNumberFormat="1" applyFont="1" applyFill="1" applyBorder="1" applyAlignment="1" applyProtection="1">
      <alignment horizontal="center" vertical="center"/>
    </xf>
    <xf numFmtId="4" fontId="7" fillId="8" borderId="40" xfId="0" applyNumberFormat="1" applyFont="1" applyFill="1" applyBorder="1" applyAlignment="1" applyProtection="1">
      <alignment horizontal="center" vertical="center"/>
    </xf>
    <xf numFmtId="0" fontId="17" fillId="3" borderId="6" xfId="0" applyFont="1" applyFill="1" applyBorder="1" applyAlignment="1" applyProtection="1">
      <alignment vertical="center" wrapText="1"/>
    </xf>
    <xf numFmtId="4" fontId="6" fillId="3" borderId="32" xfId="0" applyNumberFormat="1" applyFont="1" applyFill="1" applyBorder="1" applyAlignment="1" applyProtection="1">
      <alignment vertical="center"/>
    </xf>
    <xf numFmtId="49" fontId="17" fillId="3" borderId="30" xfId="3" quotePrefix="1" applyNumberFormat="1" applyFont="1" applyFill="1" applyBorder="1" applyAlignment="1" applyProtection="1">
      <alignment horizontal="right" vertical="center"/>
    </xf>
    <xf numFmtId="49" fontId="28" fillId="8" borderId="32" xfId="3" quotePrefix="1" applyNumberFormat="1" applyFont="1" applyFill="1" applyBorder="1" applyAlignment="1" applyProtection="1">
      <alignment horizontal="left" vertical="center" wrapText="1"/>
    </xf>
    <xf numFmtId="4" fontId="6" fillId="3" borderId="30" xfId="0" applyNumberFormat="1" applyFont="1" applyFill="1" applyBorder="1" applyAlignment="1" applyProtection="1">
      <alignment vertical="center"/>
    </xf>
    <xf numFmtId="0" fontId="17" fillId="0" borderId="6" xfId="3" applyFont="1" applyBorder="1" applyAlignment="1" applyProtection="1">
      <alignment vertical="center" wrapText="1"/>
    </xf>
    <xf numFmtId="4" fontId="6" fillId="3" borderId="7" xfId="0" applyNumberFormat="1" applyFont="1" applyFill="1" applyBorder="1" applyAlignment="1" applyProtection="1">
      <alignment vertical="center"/>
    </xf>
    <xf numFmtId="49" fontId="16" fillId="3" borderId="30" xfId="3" applyNumberFormat="1" applyFont="1" applyFill="1" applyBorder="1" applyAlignment="1" applyProtection="1">
      <alignment horizontal="left" vertical="center"/>
    </xf>
    <xf numFmtId="49" fontId="33" fillId="8" borderId="7" xfId="3" applyNumberFormat="1" applyFont="1" applyFill="1" applyBorder="1" applyAlignment="1" applyProtection="1">
      <alignment horizontal="left" vertical="center" wrapText="1"/>
    </xf>
    <xf numFmtId="0" fontId="16" fillId="3" borderId="41" xfId="3" applyFont="1" applyFill="1" applyBorder="1" applyAlignment="1" applyProtection="1">
      <alignment horizontal="left" vertical="center" wrapText="1"/>
    </xf>
    <xf numFmtId="0" fontId="16" fillId="3" borderId="7" xfId="3" applyFont="1" applyFill="1" applyBorder="1" applyAlignment="1" applyProtection="1">
      <alignment horizontal="left" vertical="center" wrapText="1"/>
    </xf>
    <xf numFmtId="0" fontId="16" fillId="3" borderId="40" xfId="3" applyFont="1" applyFill="1" applyBorder="1" applyAlignment="1" applyProtection="1">
      <alignment horizontal="left" vertical="center" wrapText="1"/>
    </xf>
    <xf numFmtId="4" fontId="6" fillId="3" borderId="31" xfId="0" applyNumberFormat="1" applyFont="1" applyFill="1" applyBorder="1" applyAlignment="1" applyProtection="1">
      <alignment horizontal="center" vertical="center"/>
    </xf>
    <xf numFmtId="4" fontId="6" fillId="3" borderId="7" xfId="0" applyNumberFormat="1" applyFont="1" applyFill="1" applyBorder="1" applyAlignment="1" applyProtection="1">
      <alignment horizontal="center" vertical="center"/>
    </xf>
    <xf numFmtId="4" fontId="6" fillId="8" borderId="40" xfId="0" applyNumberFormat="1" applyFont="1" applyFill="1" applyBorder="1" applyAlignment="1" applyProtection="1">
      <alignment horizontal="center" vertical="center"/>
    </xf>
    <xf numFmtId="4" fontId="16" fillId="2" borderId="6" xfId="3" applyNumberFormat="1" applyFont="1" applyFill="1" applyBorder="1" applyAlignment="1" applyProtection="1">
      <alignment horizontal="left" vertical="center" wrapText="1"/>
    </xf>
    <xf numFmtId="4" fontId="17" fillId="3" borderId="6" xfId="3" applyNumberFormat="1" applyFont="1" applyFill="1" applyBorder="1" applyAlignment="1" applyProtection="1">
      <alignment horizontal="right" vertical="center" wrapText="1"/>
    </xf>
    <xf numFmtId="4" fontId="17" fillId="3" borderId="37" xfId="3" applyNumberFormat="1" applyFont="1" applyFill="1" applyBorder="1" applyAlignment="1" applyProtection="1">
      <alignment horizontal="right" vertical="center" wrapText="1"/>
    </xf>
    <xf numFmtId="49" fontId="16" fillId="3" borderId="31" xfId="3" applyNumberFormat="1" applyFont="1" applyFill="1" applyBorder="1" applyAlignment="1" applyProtection="1">
      <alignment horizontal="right" vertical="center"/>
    </xf>
    <xf numFmtId="49" fontId="33" fillId="8" borderId="7" xfId="3" applyNumberFormat="1" applyFont="1" applyFill="1" applyBorder="1" applyAlignment="1" applyProtection="1">
      <alignment horizontal="left" vertical="center" wrapText="1"/>
    </xf>
    <xf numFmtId="49" fontId="16" fillId="3" borderId="32" xfId="3" applyNumberFormat="1" applyFont="1" applyFill="1" applyBorder="1" applyAlignment="1" applyProtection="1">
      <alignment horizontal="right" vertical="center"/>
    </xf>
    <xf numFmtId="4" fontId="16" fillId="3" borderId="6" xfId="3" applyNumberFormat="1" applyFont="1" applyFill="1" applyBorder="1" applyAlignment="1" applyProtection="1">
      <alignment horizontal="right" vertical="center" wrapText="1"/>
    </xf>
    <xf numFmtId="4" fontId="16" fillId="3" borderId="37" xfId="3" applyNumberFormat="1" applyFont="1" applyFill="1" applyBorder="1" applyAlignment="1" applyProtection="1">
      <alignment horizontal="right" vertical="center" wrapText="1"/>
    </xf>
    <xf numFmtId="4" fontId="6" fillId="0" borderId="31" xfId="0" applyNumberFormat="1" applyFont="1" applyBorder="1" applyAlignment="1" applyProtection="1">
      <alignment vertical="center"/>
    </xf>
    <xf numFmtId="4" fontId="6" fillId="0" borderId="6" xfId="0" applyNumberFormat="1" applyFont="1" applyBorder="1" applyAlignment="1" applyProtection="1">
      <alignment vertical="center"/>
    </xf>
    <xf numFmtId="49" fontId="16" fillId="3" borderId="30" xfId="3" applyNumberFormat="1" applyFont="1" applyFill="1" applyBorder="1" applyAlignment="1" applyProtection="1">
      <alignment horizontal="left" vertical="center" wrapText="1"/>
    </xf>
    <xf numFmtId="4" fontId="6" fillId="0" borderId="31" xfId="0" applyNumberFormat="1" applyFont="1" applyBorder="1" applyAlignment="1" applyProtection="1">
      <alignment horizontal="center" vertical="center"/>
    </xf>
    <xf numFmtId="4" fontId="6" fillId="0" borderId="7" xfId="0" applyNumberFormat="1" applyFont="1" applyBorder="1" applyAlignment="1" applyProtection="1">
      <alignment horizontal="center" vertical="center"/>
    </xf>
    <xf numFmtId="0" fontId="3" fillId="0" borderId="3" xfId="0" applyFont="1" applyBorder="1" applyAlignment="1" applyProtection="1">
      <alignment vertical="center"/>
    </xf>
    <xf numFmtId="0" fontId="28" fillId="8" borderId="6" xfId="0" applyFont="1" applyFill="1" applyBorder="1" applyAlignment="1" applyProtection="1">
      <alignment horizontal="left" vertical="center" wrapText="1"/>
    </xf>
    <xf numFmtId="49" fontId="17" fillId="3" borderId="6" xfId="3" applyNumberFormat="1" applyFont="1" applyFill="1" applyBorder="1" applyAlignment="1" applyProtection="1">
      <alignment horizontal="left" vertical="center" wrapText="1"/>
    </xf>
    <xf numFmtId="0" fontId="16" fillId="2" borderId="6" xfId="3" applyFont="1" applyFill="1" applyBorder="1" applyAlignment="1" applyProtection="1">
      <alignment horizontal="left" vertical="center" wrapText="1"/>
    </xf>
    <xf numFmtId="2" fontId="17" fillId="3" borderId="6" xfId="3" applyNumberFormat="1" applyFont="1" applyFill="1" applyBorder="1" applyAlignment="1" applyProtection="1">
      <alignment horizontal="right" vertical="center" wrapText="1"/>
    </xf>
    <xf numFmtId="2" fontId="17" fillId="3" borderId="37" xfId="3" applyNumberFormat="1" applyFont="1" applyFill="1" applyBorder="1" applyAlignment="1" applyProtection="1">
      <alignment horizontal="right" vertical="center" wrapText="1"/>
    </xf>
    <xf numFmtId="49" fontId="33" fillId="8" borderId="14" xfId="3" applyNumberFormat="1" applyFont="1" applyFill="1" applyBorder="1" applyAlignment="1" applyProtection="1">
      <alignment horizontal="left" vertical="center" wrapText="1"/>
    </xf>
    <xf numFmtId="0" fontId="16" fillId="0" borderId="13" xfId="3" applyFont="1" applyBorder="1" applyAlignment="1" applyProtection="1">
      <alignment horizontal="left" vertical="center" wrapText="1"/>
    </xf>
    <xf numFmtId="0" fontId="16" fillId="0" borderId="14" xfId="3" applyFont="1" applyBorder="1" applyAlignment="1" applyProtection="1">
      <alignment horizontal="left" vertical="center" wrapText="1"/>
    </xf>
    <xf numFmtId="0" fontId="16" fillId="0" borderId="39" xfId="3" applyFont="1" applyBorder="1" applyAlignment="1" applyProtection="1">
      <alignment horizontal="left" vertical="center" wrapText="1"/>
    </xf>
    <xf numFmtId="4" fontId="6" fillId="3" borderId="48" xfId="0" applyNumberFormat="1" applyFont="1" applyFill="1" applyBorder="1" applyAlignment="1" applyProtection="1">
      <alignment vertical="center"/>
    </xf>
    <xf numFmtId="0" fontId="2" fillId="8" borderId="49" xfId="0" applyFont="1" applyFill="1" applyBorder="1" applyAlignment="1" applyProtection="1">
      <alignment horizontal="center" vertical="center"/>
    </xf>
    <xf numFmtId="0" fontId="0" fillId="8" borderId="9" xfId="0" applyFill="1" applyBorder="1" applyProtection="1"/>
    <xf numFmtId="4" fontId="16" fillId="3" borderId="40" xfId="3" applyNumberFormat="1" applyFont="1" applyFill="1" applyBorder="1" applyAlignment="1" applyProtection="1">
      <alignment horizontal="right" vertical="center"/>
    </xf>
    <xf numFmtId="4" fontId="6" fillId="3" borderId="54" xfId="0" applyNumberFormat="1" applyFont="1" applyFill="1" applyBorder="1" applyAlignment="1" applyProtection="1">
      <alignment vertical="center"/>
    </xf>
    <xf numFmtId="4" fontId="6" fillId="3" borderId="24" xfId="0" applyNumberFormat="1" applyFont="1" applyFill="1" applyBorder="1" applyAlignment="1" applyProtection="1">
      <alignment vertical="center"/>
    </xf>
    <xf numFmtId="0" fontId="19" fillId="3" borderId="42" xfId="3" applyFont="1" applyFill="1" applyBorder="1" applyAlignment="1" applyProtection="1">
      <alignment horizontal="center" vertical="center" wrapText="1"/>
    </xf>
    <xf numFmtId="0" fontId="19" fillId="3" borderId="64" xfId="3" applyFont="1" applyFill="1" applyBorder="1" applyAlignment="1" applyProtection="1">
      <alignment horizontal="center" vertical="center" wrapText="1"/>
    </xf>
    <xf numFmtId="0" fontId="19" fillId="3" borderId="43" xfId="3" applyFont="1" applyFill="1" applyBorder="1" applyAlignment="1" applyProtection="1">
      <alignment horizontal="center" vertical="center" wrapText="1"/>
    </xf>
    <xf numFmtId="4" fontId="19" fillId="3" borderId="44" xfId="3" applyNumberFormat="1" applyFont="1" applyFill="1" applyBorder="1" applyAlignment="1" applyProtection="1">
      <alignment horizontal="right" vertical="center"/>
    </xf>
    <xf numFmtId="0" fontId="3" fillId="8" borderId="53" xfId="0" applyFont="1" applyFill="1" applyBorder="1" applyProtection="1"/>
    <xf numFmtId="4" fontId="9" fillId="3" borderId="42" xfId="0" applyNumberFormat="1" applyFont="1" applyFill="1" applyBorder="1" applyAlignment="1" applyProtection="1">
      <alignment horizontal="center" vertical="center"/>
    </xf>
    <xf numFmtId="4" fontId="9" fillId="3" borderId="51" xfId="0" applyNumberFormat="1" applyFont="1" applyFill="1" applyBorder="1" applyAlignment="1" applyProtection="1">
      <alignment horizontal="center" vertical="center"/>
    </xf>
    <xf numFmtId="0" fontId="2" fillId="8" borderId="52" xfId="0" applyFont="1" applyFill="1" applyBorder="1" applyAlignment="1" applyProtection="1">
      <alignment horizontal="center" vertical="center"/>
    </xf>
    <xf numFmtId="49" fontId="20" fillId="3" borderId="0" xfId="3" applyNumberFormat="1" applyFont="1" applyFill="1" applyAlignment="1" applyProtection="1">
      <alignment horizontal="right" vertical="center"/>
    </xf>
    <xf numFmtId="0" fontId="19" fillId="3" borderId="0" xfId="3" applyFont="1" applyFill="1" applyAlignment="1" applyProtection="1">
      <alignment horizontal="center" vertical="center" wrapText="1"/>
    </xf>
    <xf numFmtId="4" fontId="19" fillId="3" borderId="0" xfId="3" applyNumberFormat="1" applyFont="1" applyFill="1" applyAlignment="1" applyProtection="1">
      <alignment horizontal="right" vertical="center"/>
    </xf>
    <xf numFmtId="4" fontId="9" fillId="3" borderId="0" xfId="0" applyNumberFormat="1" applyFont="1" applyFill="1" applyAlignment="1" applyProtection="1">
      <alignment horizontal="center" vertical="center"/>
    </xf>
    <xf numFmtId="49" fontId="17" fillId="3" borderId="0" xfId="3" applyNumberFormat="1" applyFont="1" applyFill="1" applyAlignment="1" applyProtection="1">
      <alignment horizontal="right" vertical="center"/>
    </xf>
    <xf numFmtId="0" fontId="17" fillId="3" borderId="0" xfId="3" applyFont="1" applyFill="1" applyAlignment="1" applyProtection="1">
      <alignment horizontal="right" vertical="center" wrapText="1"/>
    </xf>
    <xf numFmtId="4" fontId="17" fillId="3" borderId="0" xfId="3" applyNumberFormat="1" applyFont="1" applyFill="1" applyAlignment="1" applyProtection="1">
      <alignment horizontal="right" vertical="center"/>
    </xf>
    <xf numFmtId="4" fontId="16" fillId="3" borderId="0" xfId="3" applyNumberFormat="1" applyFont="1" applyFill="1" applyAlignment="1" applyProtection="1">
      <alignment horizontal="right" vertical="center"/>
    </xf>
    <xf numFmtId="4" fontId="2" fillId="3" borderId="0" xfId="0" applyNumberFormat="1" applyFont="1" applyFill="1" applyAlignment="1" applyProtection="1">
      <alignment vertical="center"/>
    </xf>
    <xf numFmtId="0" fontId="2" fillId="0" borderId="45" xfId="3" applyFont="1" applyBorder="1" applyAlignment="1" applyProtection="1">
      <alignment vertical="center" wrapText="1"/>
    </xf>
    <xf numFmtId="0" fontId="2" fillId="0" borderId="66" xfId="3" applyFont="1" applyBorder="1" applyAlignment="1" applyProtection="1">
      <alignment horizontal="center" vertical="center" wrapText="1"/>
    </xf>
    <xf numFmtId="0" fontId="2" fillId="0" borderId="65" xfId="3" applyFont="1" applyBorder="1" applyAlignment="1" applyProtection="1">
      <alignment horizontal="center" vertical="center" wrapText="1"/>
    </xf>
    <xf numFmtId="0" fontId="2" fillId="0" borderId="46" xfId="3" applyFont="1" applyBorder="1" applyAlignment="1" applyProtection="1">
      <alignment horizontal="center" vertical="center" wrapText="1"/>
    </xf>
    <xf numFmtId="0" fontId="3" fillId="3" borderId="0" xfId="0" applyFont="1" applyFill="1" applyAlignment="1" applyProtection="1">
      <alignment vertical="center"/>
    </xf>
    <xf numFmtId="0" fontId="46" fillId="8" borderId="11" xfId="0" applyFont="1" applyFill="1" applyBorder="1" applyAlignment="1" applyProtection="1">
      <alignment horizontal="center" vertical="center"/>
    </xf>
    <xf numFmtId="0" fontId="46" fillId="8" borderId="12" xfId="0" applyFont="1" applyFill="1" applyBorder="1" applyAlignment="1" applyProtection="1">
      <alignment horizontal="center" vertical="center"/>
    </xf>
    <xf numFmtId="0" fontId="46" fillId="8" borderId="22" xfId="0" applyFont="1" applyFill="1" applyBorder="1" applyAlignment="1" applyProtection="1">
      <alignment horizontal="center" vertical="center"/>
    </xf>
    <xf numFmtId="1" fontId="45" fillId="8" borderId="70" xfId="0" applyNumberFormat="1" applyFont="1" applyFill="1" applyBorder="1" applyAlignment="1" applyProtection="1">
      <alignment horizontal="center" vertical="center"/>
    </xf>
    <xf numFmtId="0" fontId="3" fillId="0" borderId="30" xfId="3" applyFont="1" applyBorder="1" applyAlignment="1" applyProtection="1">
      <alignment horizontal="center" vertical="center" wrapText="1"/>
    </xf>
    <xf numFmtId="0" fontId="2" fillId="0" borderId="41" xfId="3" applyFont="1" applyBorder="1" applyAlignment="1" applyProtection="1">
      <alignment vertical="center" wrapText="1"/>
    </xf>
    <xf numFmtId="0" fontId="2" fillId="0" borderId="32" xfId="3" applyFont="1" applyBorder="1" applyAlignment="1" applyProtection="1">
      <alignment vertical="center" wrapText="1"/>
    </xf>
    <xf numFmtId="4" fontId="2" fillId="3" borderId="37" xfId="3" applyNumberFormat="1" applyFont="1" applyFill="1" applyBorder="1" applyAlignment="1" applyProtection="1">
      <alignment horizontal="right" vertical="center"/>
    </xf>
    <xf numFmtId="0" fontId="3" fillId="0" borderId="41" xfId="3" applyFont="1" applyBorder="1" applyAlignment="1" applyProtection="1">
      <alignment vertical="center" wrapText="1"/>
    </xf>
    <xf numFmtId="0" fontId="3" fillId="0" borderId="32" xfId="3" applyFont="1" applyBorder="1" applyAlignment="1" applyProtection="1">
      <alignment vertical="center" wrapText="1"/>
    </xf>
    <xf numFmtId="4" fontId="3" fillId="3" borderId="37" xfId="3" applyNumberFormat="1" applyFont="1" applyFill="1" applyBorder="1" applyAlignment="1" applyProtection="1">
      <alignment horizontal="right" vertical="center"/>
    </xf>
    <xf numFmtId="0" fontId="21" fillId="3" borderId="0" xfId="0" applyFont="1" applyFill="1" applyAlignment="1" applyProtection="1">
      <alignment vertical="center"/>
    </xf>
    <xf numFmtId="0" fontId="3" fillId="0" borderId="47" xfId="3" applyFont="1" applyBorder="1" applyAlignment="1" applyProtection="1">
      <alignment horizontal="center" vertical="center" wrapText="1"/>
    </xf>
    <xf numFmtId="0" fontId="3" fillId="3" borderId="41" xfId="3" applyFont="1" applyFill="1" applyBorder="1" applyAlignment="1" applyProtection="1">
      <alignment vertical="center" wrapText="1"/>
    </xf>
    <xf numFmtId="0" fontId="3" fillId="3" borderId="32" xfId="3" applyFont="1" applyFill="1" applyBorder="1" applyAlignment="1" applyProtection="1">
      <alignment vertical="center" wrapText="1"/>
    </xf>
    <xf numFmtId="4" fontId="3" fillId="3" borderId="49" xfId="3" applyNumberFormat="1" applyFont="1" applyFill="1" applyBorder="1" applyAlignment="1" applyProtection="1">
      <alignment horizontal="right" vertical="center"/>
    </xf>
    <xf numFmtId="0" fontId="3" fillId="0" borderId="50" xfId="3" applyFont="1" applyBorder="1" applyAlignment="1" applyProtection="1">
      <alignment horizontal="center" vertical="center" wrapText="1"/>
    </xf>
    <xf numFmtId="0" fontId="2" fillId="0" borderId="67" xfId="3" applyFont="1" applyBorder="1" applyAlignment="1" applyProtection="1">
      <alignment vertical="center" wrapText="1"/>
    </xf>
    <xf numFmtId="0" fontId="2" fillId="0" borderId="43" xfId="3" applyFont="1" applyBorder="1" applyAlignment="1" applyProtection="1">
      <alignment vertical="center" wrapText="1"/>
    </xf>
    <xf numFmtId="4" fontId="2" fillId="3" borderId="52" xfId="3" applyNumberFormat="1" applyFont="1" applyFill="1" applyBorder="1" applyAlignment="1" applyProtection="1">
      <alignment horizontal="right" vertical="center"/>
    </xf>
    <xf numFmtId="9" fontId="3" fillId="3" borderId="0" xfId="1" applyFont="1" applyFill="1" applyBorder="1" applyAlignment="1" applyProtection="1">
      <alignment vertical="center"/>
    </xf>
    <xf numFmtId="4" fontId="2" fillId="0" borderId="37" xfId="3" applyNumberFormat="1" applyFont="1" applyBorder="1" applyAlignment="1" applyProtection="1">
      <alignment horizontal="right" vertical="center"/>
    </xf>
    <xf numFmtId="4" fontId="2" fillId="0" borderId="52" xfId="3" applyNumberFormat="1" applyFont="1" applyBorder="1" applyAlignment="1" applyProtection="1">
      <alignment horizontal="right" vertical="center"/>
    </xf>
    <xf numFmtId="0" fontId="2" fillId="0" borderId="30" xfId="3" applyFont="1" applyBorder="1" applyAlignment="1" applyProtection="1">
      <alignment horizontal="center" vertical="center" wrapText="1"/>
    </xf>
    <xf numFmtId="0" fontId="3" fillId="3" borderId="30" xfId="3" applyFont="1" applyFill="1" applyBorder="1" applyAlignment="1" applyProtection="1">
      <alignment horizontal="center" vertical="center" wrapText="1"/>
    </xf>
    <xf numFmtId="0" fontId="3" fillId="3" borderId="47" xfId="3" applyFont="1" applyFill="1" applyBorder="1" applyAlignment="1" applyProtection="1">
      <alignment horizontal="center" vertical="center" wrapText="1"/>
    </xf>
    <xf numFmtId="0" fontId="3" fillId="3" borderId="50" xfId="3" applyFont="1" applyFill="1" applyBorder="1" applyAlignment="1" applyProtection="1">
      <alignment horizontal="center" vertical="center" wrapText="1"/>
    </xf>
    <xf numFmtId="0" fontId="2" fillId="3" borderId="67" xfId="3" applyFont="1" applyFill="1" applyBorder="1" applyAlignment="1" applyProtection="1">
      <alignment vertical="center" wrapText="1"/>
    </xf>
    <xf numFmtId="0" fontId="2" fillId="3" borderId="43" xfId="3" applyFont="1" applyFill="1" applyBorder="1" applyAlignment="1" applyProtection="1">
      <alignment vertical="center" wrapText="1"/>
    </xf>
    <xf numFmtId="4" fontId="3" fillId="6" borderId="37" xfId="3" applyNumberFormat="1" applyFont="1" applyFill="1" applyBorder="1" applyAlignment="1" applyProtection="1">
      <alignment horizontal="right" vertical="center"/>
      <protection locked="0"/>
    </xf>
    <xf numFmtId="0" fontId="1" fillId="8" borderId="0" xfId="0" applyFont="1" applyFill="1" applyAlignment="1" applyProtection="1">
      <alignment vertical="center" wrapText="1"/>
    </xf>
    <xf numFmtId="0" fontId="38" fillId="3" borderId="5" xfId="0" applyFont="1" applyFill="1" applyBorder="1" applyAlignment="1" applyProtection="1">
      <alignment horizontal="left" vertical="center" wrapText="1"/>
    </xf>
    <xf numFmtId="0" fontId="1" fillId="3" borderId="0" xfId="0" applyFont="1" applyFill="1" applyAlignment="1" applyProtection="1">
      <alignment vertical="center" wrapText="1"/>
    </xf>
    <xf numFmtId="0" fontId="1" fillId="8" borderId="0" xfId="0" applyFont="1" applyFill="1" applyAlignment="1" applyProtection="1">
      <alignment horizontal="left" vertical="center"/>
    </xf>
    <xf numFmtId="0" fontId="1" fillId="3" borderId="0" xfId="0" applyFont="1" applyFill="1" applyAlignment="1" applyProtection="1">
      <alignment horizontal="left" vertical="center" wrapText="1"/>
    </xf>
    <xf numFmtId="0" fontId="1" fillId="8" borderId="0" xfId="0" applyFont="1" applyFill="1" applyAlignment="1" applyProtection="1">
      <alignment horizontal="left" vertical="center" wrapText="1"/>
    </xf>
    <xf numFmtId="0" fontId="41" fillId="8" borderId="0" xfId="0" applyFont="1" applyFill="1" applyAlignment="1" applyProtection="1">
      <alignment vertical="center"/>
    </xf>
    <xf numFmtId="0" fontId="42" fillId="5" borderId="13" xfId="0" applyFont="1" applyFill="1" applyBorder="1" applyAlignment="1" applyProtection="1">
      <alignment vertical="center"/>
    </xf>
    <xf numFmtId="0" fontId="42" fillId="5" borderId="14" xfId="0" applyFont="1" applyFill="1" applyBorder="1" applyAlignment="1" applyProtection="1">
      <alignment vertical="center"/>
    </xf>
    <xf numFmtId="0" fontId="42" fillId="5" borderId="14" xfId="0" applyFont="1" applyFill="1" applyBorder="1" applyAlignment="1" applyProtection="1">
      <alignment horizontal="center" vertical="center"/>
    </xf>
    <xf numFmtId="0" fontId="42" fillId="5" borderId="23" xfId="0" applyFont="1" applyFill="1" applyBorder="1" applyAlignment="1" applyProtection="1">
      <alignment vertical="center"/>
    </xf>
    <xf numFmtId="0" fontId="43" fillId="5" borderId="6" xfId="0" applyFont="1" applyFill="1" applyBorder="1" applyAlignment="1" applyProtection="1">
      <alignment horizontal="center" vertical="center" wrapText="1"/>
    </xf>
    <xf numFmtId="0" fontId="42" fillId="11" borderId="0" xfId="0" applyFont="1" applyFill="1" applyAlignment="1" applyProtection="1">
      <alignment horizontal="left" vertical="center"/>
    </xf>
    <xf numFmtId="0" fontId="42" fillId="11" borderId="0" xfId="0" applyFont="1" applyFill="1" applyAlignment="1" applyProtection="1">
      <alignment horizontal="left" vertical="center"/>
    </xf>
    <xf numFmtId="0" fontId="30" fillId="3" borderId="6" xfId="0" applyFont="1" applyFill="1" applyBorder="1" applyAlignment="1" applyProtection="1">
      <alignment vertical="center" wrapText="1"/>
    </xf>
    <xf numFmtId="0" fontId="0" fillId="0" borderId="32" xfId="0" applyBorder="1" applyAlignment="1" applyProtection="1">
      <alignment horizontal="center"/>
    </xf>
    <xf numFmtId="0" fontId="7" fillId="3" borderId="6" xfId="0" applyFont="1" applyFill="1" applyBorder="1" applyAlignment="1" applyProtection="1">
      <alignment horizontal="center" vertical="center" wrapText="1"/>
    </xf>
    <xf numFmtId="4" fontId="7" fillId="3" borderId="17" xfId="0" applyNumberFormat="1" applyFont="1" applyFill="1" applyBorder="1" applyAlignment="1" applyProtection="1">
      <alignment horizontal="center" vertical="center"/>
    </xf>
    <xf numFmtId="0" fontId="6" fillId="3" borderId="6" xfId="0" applyFont="1" applyFill="1" applyBorder="1" applyAlignment="1" applyProtection="1">
      <alignment horizontal="center" vertical="center" wrapText="1"/>
    </xf>
    <xf numFmtId="0" fontId="7" fillId="3" borderId="0" xfId="0" applyFont="1" applyFill="1" applyAlignment="1" applyProtection="1">
      <alignment horizontal="center" vertical="center"/>
    </xf>
    <xf numFmtId="3" fontId="6" fillId="3" borderId="6" xfId="0" applyNumberFormat="1" applyFont="1" applyFill="1" applyBorder="1" applyAlignment="1" applyProtection="1">
      <alignment horizontal="center" vertical="center"/>
    </xf>
    <xf numFmtId="0" fontId="7" fillId="3" borderId="0" xfId="0" applyFont="1" applyFill="1" applyAlignment="1" applyProtection="1">
      <alignment vertical="center"/>
    </xf>
    <xf numFmtId="0" fontId="7" fillId="3" borderId="0" xfId="0" applyFont="1" applyFill="1" applyAlignment="1" applyProtection="1">
      <alignment vertical="center" wrapText="1"/>
    </xf>
    <xf numFmtId="0" fontId="36" fillId="4" borderId="34" xfId="0" applyFont="1" applyFill="1" applyBorder="1" applyAlignment="1" applyProtection="1">
      <alignment horizontal="center" vertical="center"/>
    </xf>
    <xf numFmtId="0" fontId="6" fillId="3" borderId="6" xfId="0" applyFont="1" applyFill="1" applyBorder="1" applyAlignment="1" applyProtection="1">
      <alignment vertical="center"/>
    </xf>
    <xf numFmtId="0" fontId="10" fillId="3" borderId="6" xfId="0" applyFont="1" applyFill="1" applyBorder="1" applyAlignment="1" applyProtection="1">
      <alignment horizontal="center" vertical="center"/>
    </xf>
    <xf numFmtId="0" fontId="6" fillId="3" borderId="6" xfId="0" applyFont="1" applyFill="1" applyBorder="1" applyAlignment="1" applyProtection="1">
      <alignment horizontal="center" vertical="center"/>
    </xf>
    <xf numFmtId="3" fontId="6" fillId="3" borderId="18" xfId="0" applyNumberFormat="1" applyFont="1" applyFill="1" applyBorder="1" applyAlignment="1" applyProtection="1">
      <alignment horizontal="center" vertical="center"/>
    </xf>
    <xf numFmtId="3" fontId="7" fillId="3" borderId="0" xfId="0" applyNumberFormat="1" applyFont="1" applyFill="1" applyAlignment="1" applyProtection="1">
      <alignment vertical="center" wrapText="1"/>
    </xf>
    <xf numFmtId="3" fontId="7" fillId="3" borderId="18" xfId="0" applyNumberFormat="1" applyFont="1" applyFill="1" applyBorder="1" applyAlignment="1" applyProtection="1">
      <alignment vertical="center"/>
    </xf>
    <xf numFmtId="0" fontId="29" fillId="6" borderId="6" xfId="0" applyFont="1" applyFill="1" applyBorder="1" applyAlignment="1" applyProtection="1">
      <alignment horizontal="center" vertical="center" wrapText="1"/>
      <protection locked="0"/>
    </xf>
    <xf numFmtId="164" fontId="5" fillId="3" borderId="0" xfId="0" applyNumberFormat="1" applyFont="1" applyFill="1" applyAlignment="1" applyProtection="1">
      <alignment vertical="center"/>
    </xf>
    <xf numFmtId="0" fontId="7" fillId="3" borderId="6" xfId="0" applyFont="1" applyFill="1" applyBorder="1" applyAlignment="1" applyProtection="1">
      <alignment vertical="center"/>
    </xf>
    <xf numFmtId="3" fontId="7" fillId="3" borderId="6" xfId="0" applyNumberFormat="1" applyFont="1" applyFill="1" applyBorder="1" applyAlignment="1" applyProtection="1">
      <alignment horizontal="center" vertical="center" wrapText="1"/>
    </xf>
    <xf numFmtId="0" fontId="11" fillId="3" borderId="6" xfId="0" applyFont="1" applyFill="1" applyBorder="1" applyAlignment="1" applyProtection="1">
      <alignment horizontal="center" vertical="center"/>
    </xf>
    <xf numFmtId="3" fontId="6" fillId="3" borderId="6" xfId="0" applyNumberFormat="1" applyFont="1" applyFill="1" applyBorder="1" applyAlignment="1" applyProtection="1">
      <alignment horizontal="center" vertical="center" wrapText="1"/>
    </xf>
    <xf numFmtId="0" fontId="8" fillId="8" borderId="0" xfId="0" applyFont="1" applyFill="1" applyAlignment="1" applyProtection="1">
      <alignment vertical="center"/>
    </xf>
    <xf numFmtId="0" fontId="12" fillId="3" borderId="6" xfId="0" applyFont="1" applyFill="1" applyBorder="1" applyAlignment="1" applyProtection="1">
      <alignment horizontal="center" vertical="center"/>
    </xf>
    <xf numFmtId="0" fontId="12" fillId="3" borderId="0" xfId="0" applyFont="1" applyFill="1" applyAlignment="1" applyProtection="1">
      <alignment vertical="center"/>
    </xf>
    <xf numFmtId="0" fontId="13" fillId="3" borderId="6" xfId="0" applyFont="1" applyFill="1" applyBorder="1" applyAlignment="1" applyProtection="1">
      <alignment horizontal="center" vertical="center"/>
    </xf>
    <xf numFmtId="0" fontId="14" fillId="3" borderId="0" xfId="0" applyFont="1" applyFill="1" applyAlignment="1" applyProtection="1">
      <alignment vertical="center"/>
    </xf>
    <xf numFmtId="3" fontId="12" fillId="3" borderId="6" xfId="0" applyNumberFormat="1" applyFont="1" applyFill="1" applyBorder="1" applyAlignment="1" applyProtection="1">
      <alignment horizontal="center" vertical="center" wrapText="1"/>
    </xf>
    <xf numFmtId="0" fontId="5" fillId="3" borderId="24" xfId="0" applyFont="1" applyFill="1" applyBorder="1" applyAlignment="1" applyProtection="1">
      <alignment vertical="center"/>
    </xf>
    <xf numFmtId="0" fontId="37" fillId="3" borderId="71" xfId="0" applyFont="1" applyFill="1" applyBorder="1" applyProtection="1"/>
    <xf numFmtId="0" fontId="37" fillId="3" borderId="71" xfId="0" applyFont="1" applyFill="1" applyBorder="1" applyAlignment="1" applyProtection="1">
      <alignment horizontal="center" vertical="center"/>
    </xf>
    <xf numFmtId="0" fontId="29" fillId="8" borderId="70" xfId="0" applyFont="1" applyFill="1" applyBorder="1" applyProtection="1"/>
    <xf numFmtId="1" fontId="29" fillId="8" borderId="70" xfId="0" applyNumberFormat="1" applyFont="1" applyFill="1" applyBorder="1" applyAlignment="1" applyProtection="1">
      <alignment horizontal="center"/>
    </xf>
    <xf numFmtId="0" fontId="37" fillId="10" borderId="0" xfId="0" applyFont="1" applyFill="1" applyProtection="1"/>
    <xf numFmtId="0" fontId="23" fillId="10" borderId="0" xfId="0" applyFont="1" applyFill="1" applyProtection="1"/>
    <xf numFmtId="0" fontId="0" fillId="10" borderId="0" xfId="0" applyFill="1" applyProtection="1"/>
    <xf numFmtId="0" fontId="30" fillId="8" borderId="70" xfId="0" applyFont="1" applyFill="1" applyBorder="1" applyProtection="1"/>
    <xf numFmtId="1" fontId="30" fillId="8" borderId="70" xfId="0" applyNumberFormat="1" applyFont="1" applyFill="1" applyBorder="1" applyAlignment="1" applyProtection="1">
      <alignment horizontal="center"/>
    </xf>
    <xf numFmtId="3" fontId="30" fillId="8" borderId="70" xfId="0" applyNumberFormat="1" applyFont="1" applyFill="1" applyBorder="1" applyAlignment="1" applyProtection="1">
      <alignment horizontal="right"/>
    </xf>
    <xf numFmtId="10" fontId="30" fillId="8" borderId="70" xfId="0" applyNumberFormat="1" applyFont="1" applyFill="1" applyBorder="1" applyAlignment="1" applyProtection="1">
      <alignment horizontal="center"/>
    </xf>
    <xf numFmtId="0" fontId="37" fillId="8" borderId="70" xfId="0" applyFont="1" applyFill="1" applyBorder="1" applyProtection="1"/>
    <xf numFmtId="0" fontId="37" fillId="8" borderId="70" xfId="0" applyFont="1" applyFill="1" applyBorder="1" applyAlignment="1" applyProtection="1">
      <alignment horizontal="center"/>
    </xf>
    <xf numFmtId="3" fontId="7" fillId="6" borderId="6" xfId="0" applyNumberFormat="1" applyFont="1" applyFill="1" applyBorder="1" applyAlignment="1" applyProtection="1">
      <alignment horizontal="center" vertical="center" wrapText="1"/>
      <protection locked="0"/>
    </xf>
    <xf numFmtId="0" fontId="29" fillId="3" borderId="6" xfId="0" applyFont="1" applyFill="1" applyBorder="1" applyAlignment="1" applyProtection="1">
      <alignment horizontal="center" vertical="center"/>
    </xf>
    <xf numFmtId="167" fontId="37" fillId="8" borderId="34" xfId="0" applyNumberFormat="1" applyFont="1" applyFill="1" applyBorder="1" applyAlignment="1" applyProtection="1">
      <alignment horizontal="center" vertical="center" wrapText="1"/>
    </xf>
  </cellXfs>
  <cellStyles count="4">
    <cellStyle name="Bun" xfId="2" builtinId="26"/>
    <cellStyle name="Normal" xfId="0" builtinId="0"/>
    <cellStyle name="Normal 2" xfId="3" xr:uid="{00000000-0005-0000-0000-000031000000}"/>
    <cellStyle name="Procent" xfId="1" builtinId="5"/>
  </cellStyles>
  <dxfs count="32">
    <dxf>
      <font>
        <b/>
        <i val="0"/>
        <color rgb="FF006100"/>
      </font>
      <fill>
        <patternFill patternType="solid">
          <fgColor indexed="64"/>
          <bgColor rgb="FFC6EFCE"/>
        </patternFill>
      </fill>
    </dxf>
    <dxf>
      <font>
        <b/>
        <i val="0"/>
        <color rgb="FF9C6500"/>
      </font>
      <fill>
        <patternFill patternType="solid">
          <fgColor indexed="64"/>
          <bgColor rgb="FFFFEB9C"/>
        </patternFill>
      </fill>
    </dxf>
    <dxf>
      <font>
        <b/>
        <i val="0"/>
        <color rgb="FF9C0006"/>
      </font>
      <fill>
        <patternFill patternType="solid">
          <fgColor indexed="64"/>
          <bgColor rgb="FFFFC7CE"/>
        </patternFill>
      </fill>
    </dxf>
    <dxf>
      <font>
        <b/>
        <i val="0"/>
        <color rgb="FF006100"/>
      </font>
      <fill>
        <patternFill patternType="solid">
          <fgColor indexed="64"/>
          <bgColor rgb="FFC6EFCE"/>
        </patternFill>
      </fill>
    </dxf>
    <dxf>
      <font>
        <b/>
        <i val="0"/>
        <color rgb="FF9C6500"/>
      </font>
      <fill>
        <patternFill patternType="solid">
          <fgColor indexed="64"/>
          <bgColor rgb="FFFFEB9C"/>
        </patternFill>
      </fill>
    </dxf>
    <dxf>
      <font>
        <b/>
        <i val="0"/>
        <color rgb="FF9C0006"/>
      </font>
      <fill>
        <patternFill patternType="solid">
          <fgColor indexed="64"/>
          <bgColor rgb="FFFFC7CE"/>
        </patternFill>
      </fill>
    </dxf>
    <dxf>
      <font>
        <b/>
        <i val="0"/>
        <color rgb="FF006100"/>
      </font>
      <fill>
        <patternFill patternType="solid">
          <fgColor indexed="64"/>
          <bgColor rgb="FFC6EFCE"/>
        </patternFill>
      </fill>
    </dxf>
    <dxf>
      <font>
        <b/>
        <i val="0"/>
        <color rgb="FF9C0006"/>
      </font>
      <fill>
        <patternFill patternType="solid">
          <fgColor indexed="64"/>
          <bgColor rgb="FFFFC7CE"/>
        </patternFill>
      </fill>
    </dxf>
    <dxf>
      <font>
        <b/>
        <i val="0"/>
        <color rgb="FF006100"/>
      </font>
      <fill>
        <patternFill patternType="solid">
          <fgColor indexed="64"/>
          <bgColor rgb="FFC6EFCE"/>
        </patternFill>
      </fill>
    </dxf>
    <dxf>
      <font>
        <b/>
        <i val="0"/>
        <color rgb="FF9C0006"/>
      </font>
      <fill>
        <patternFill patternType="solid">
          <fgColor indexed="64"/>
          <bgColor rgb="FFFFC7CE"/>
        </patternFill>
      </fill>
    </dxf>
    <dxf>
      <font>
        <color rgb="FF9C0006"/>
      </font>
      <fill>
        <patternFill patternType="solid">
          <bgColor rgb="FFFFC7CE"/>
        </patternFill>
      </fill>
    </dxf>
    <dxf>
      <font>
        <b/>
        <i val="0"/>
        <color rgb="FF006100"/>
      </font>
      <fill>
        <patternFill patternType="solid">
          <fgColor indexed="64"/>
          <bgColor rgb="FFC6EFCE"/>
        </patternFill>
      </fill>
    </dxf>
    <dxf>
      <font>
        <b/>
        <i val="0"/>
        <color rgb="FF9C6500"/>
      </font>
      <fill>
        <patternFill patternType="solid">
          <fgColor indexed="64"/>
          <bgColor rgb="FFFFEB9C"/>
        </patternFill>
      </fill>
    </dxf>
    <dxf>
      <font>
        <b/>
        <i val="0"/>
        <color rgb="FF9C0006"/>
      </font>
      <fill>
        <patternFill patternType="solid">
          <fgColor indexed="64"/>
          <bgColor rgb="FFFFC7CE"/>
        </patternFill>
      </fill>
    </dxf>
    <dxf>
      <font>
        <b/>
        <i val="0"/>
        <color rgb="FF006100"/>
      </font>
      <fill>
        <patternFill patternType="solid">
          <fgColor indexed="64"/>
          <bgColor rgb="FFC6EFCE"/>
        </patternFill>
      </fill>
    </dxf>
    <dxf>
      <font>
        <b/>
        <i val="0"/>
        <color rgb="FF9C6500"/>
      </font>
      <fill>
        <patternFill patternType="solid">
          <fgColor indexed="64"/>
          <bgColor rgb="FFFFEB9C"/>
        </patternFill>
      </fill>
    </dxf>
    <dxf>
      <font>
        <b/>
        <i val="0"/>
        <color rgb="FF9C0006"/>
      </font>
      <fill>
        <patternFill patternType="solid">
          <fgColor indexed="64"/>
          <bgColor rgb="FFFFC7CE"/>
        </patternFill>
      </fill>
    </dxf>
    <dxf>
      <font>
        <b/>
        <i val="0"/>
        <color rgb="FF006100"/>
      </font>
      <fill>
        <patternFill patternType="solid">
          <fgColor indexed="64"/>
          <bgColor rgb="FFC6EFCE"/>
        </patternFill>
      </fill>
    </dxf>
    <dxf>
      <font>
        <b/>
        <i val="0"/>
        <color rgb="FF9C6500"/>
      </font>
      <fill>
        <patternFill patternType="solid">
          <fgColor indexed="64"/>
          <bgColor rgb="FFFFEB9C"/>
        </patternFill>
      </fill>
    </dxf>
    <dxf>
      <font>
        <b/>
        <i val="0"/>
        <color rgb="FF9C0006"/>
      </font>
      <fill>
        <patternFill patternType="solid">
          <fgColor indexed="64"/>
          <bgColor rgb="FFFFC7CE"/>
        </patternFill>
      </fill>
    </dxf>
    <dxf>
      <font>
        <b/>
        <i val="0"/>
        <color rgb="FF006100"/>
      </font>
      <fill>
        <patternFill patternType="solid">
          <fgColor indexed="64"/>
          <bgColor rgb="FFC6EFCE"/>
        </patternFill>
      </fill>
    </dxf>
    <dxf>
      <font>
        <b/>
        <i val="0"/>
        <color rgb="FF9C6500"/>
      </font>
      <fill>
        <patternFill patternType="solid">
          <fgColor indexed="64"/>
          <bgColor rgb="FFFFEB9C"/>
        </patternFill>
      </fill>
    </dxf>
    <dxf>
      <font>
        <b/>
        <i val="0"/>
        <color rgb="FF9C0006"/>
      </font>
      <fill>
        <patternFill patternType="solid">
          <fgColor indexed="64"/>
          <bgColor rgb="FFFFC7CE"/>
        </patternFill>
      </fill>
    </dxf>
    <dxf>
      <font>
        <b/>
        <i val="0"/>
        <color rgb="FF006100"/>
      </font>
      <fill>
        <patternFill patternType="solid">
          <fgColor indexed="64"/>
          <bgColor rgb="FFC6EFCE"/>
        </patternFill>
      </fill>
    </dxf>
    <dxf>
      <font>
        <b/>
        <i val="0"/>
        <color rgb="FF9C6500"/>
      </font>
      <fill>
        <patternFill patternType="solid">
          <fgColor indexed="64"/>
          <bgColor rgb="FFFFEB9C"/>
        </patternFill>
      </fill>
    </dxf>
    <dxf>
      <font>
        <b/>
        <i val="0"/>
        <color rgb="FF9C0006"/>
      </font>
      <fill>
        <patternFill patternType="solid">
          <fgColor indexed="64"/>
          <bgColor rgb="FFFFC7CE"/>
        </patternFill>
      </fill>
    </dxf>
    <dxf>
      <font>
        <b/>
        <i val="0"/>
        <color rgb="FF006100"/>
      </font>
      <fill>
        <patternFill patternType="solid">
          <fgColor indexed="64"/>
          <bgColor rgb="FFC6EFCE"/>
        </patternFill>
      </fill>
    </dxf>
    <dxf>
      <font>
        <b/>
        <i val="0"/>
        <color rgb="FF9C6500"/>
      </font>
      <fill>
        <patternFill patternType="solid">
          <fgColor indexed="64"/>
          <bgColor rgb="FFFFEB9C"/>
        </patternFill>
      </fill>
    </dxf>
    <dxf>
      <font>
        <b/>
        <i val="0"/>
        <color rgb="FF9C0006"/>
      </font>
      <fill>
        <patternFill patternType="solid">
          <fgColor indexed="64"/>
          <bgColor rgb="FFFFC7CE"/>
        </patternFill>
      </fill>
    </dxf>
    <dxf>
      <font>
        <color rgb="FF006100"/>
      </font>
      <fill>
        <patternFill patternType="solid">
          <bgColor rgb="FFC6EFCE"/>
        </patternFill>
      </fill>
    </dxf>
    <dxf>
      <font>
        <color rgb="FF9C0006"/>
      </font>
      <fill>
        <patternFill patternType="solid">
          <bgColor rgb="FFFFC7CE"/>
        </patternFill>
      </fill>
    </dxf>
    <dxf>
      <font>
        <color rgb="FF9C0006"/>
      </font>
      <fill>
        <patternFill patternType="solid">
          <bgColor rgb="FFFFC7CE"/>
        </patternFill>
      </fill>
    </dxf>
  </dxfs>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theme" Target="theme/theme1.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externalLink" Target="externalLinks/externalLink5.xml"/><Relationship Id="rId17"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sheetMetadata" Target="metadata.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3.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roadrnv.sharepoint.com/Users/User/Dropbox/ADR%20NV/PREGATIRE%20GHIDURI/2025/661/machetafinanciargs661taberepentrueleviiprecolar/Anexa%20III.6%20-%20Macheta%20financiar&#259;%2071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roadrnv.sharepoint.com/Users/denisapop/Desktop/Ghiduri%202014-2020/7.1%20Turism/Model%20D%20-%20Macheta%20analiza%20si%20previz%20financ.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roadrnv.sharepoint.com/Users/User/Dropbox/GHIDURI%20POR%20ADR%20NV/LUCRU/GHID%20131%20A/LUCRU%202%20-%20Primit%2007%20iulie/11.07.2022%20GHID%20131.A/Anexa%201.5.a_Macheta%20financiara_Ghid%20131.A_11.07%20202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roadrnv.sharepoint.com/Users/Lenovo/Dropbox/GHIDURI%20POR%20ADR%20NV/LUCRU/GHID%20131%20B/LUCRU%202%20Primit%2007%20iulie/Anexa%201.5.a_Macheta%20financiara_Ghid%20131.B_v.2_11.07.2022.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roadrnv.sharepoint.com/Users/User/Dropbox/GHIDURI%20POR%20ADR%20NV/LUCRU/GHID%20523/Macheta%20financiara_calcul%20profit%20din%20exploatare_predar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Instructiuni"/>
      <sheetName val="1-Bilant Partener 1"/>
      <sheetName val="2-Bilant Partener 2"/>
      <sheetName val="3-Bilant Partener 3"/>
      <sheetName val="4-Bilant Partener 4"/>
      <sheetName val="5-Dificultate Partener 1"/>
      <sheetName val="6-Dificultate Partener 2"/>
      <sheetName val="7-Dificultate Partener 3"/>
      <sheetName val="8-Dificultate Partener 4"/>
      <sheetName val="9-Buget cerere"/>
      <sheetName val="10-Lista dotari echipamente"/>
      <sheetName val="11-Proiectii financiare"/>
      <sheetName val="12-Indicatori specifici"/>
      <sheetName val="Foaie2"/>
      <sheetName val="Foaie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roducere"/>
      <sheetName val="1 Bilant"/>
      <sheetName val="2 Cont RP"/>
      <sheetName val="Analiza financiara-extinsa"/>
      <sheetName val="3 Analiza financiara-indicatori"/>
      <sheetName val="4 Risc beneficiar"/>
      <sheetName val="5 Buget cerere"/>
      <sheetName val="6 Investitie"/>
      <sheetName val="5 Venituri si cheltuieli"/>
      <sheetName val="c Cont PP previzionat"/>
      <sheetName val="d Proiectii financiare (intr) "/>
      <sheetName val="7 Proiectii financiare_V,Ch act"/>
      <sheetName val="8 Proiectii financiare marginal"/>
      <sheetName val="9 Rentabilitate investitie"/>
      <sheetName val="10 Sustenabilitate proiect"/>
      <sheetName val="11 Funding-gap"/>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Instructiuni"/>
      <sheetName val="1-Inputuri"/>
      <sheetName val="2-Buget cerere"/>
      <sheetName val="3-Analiza financiara"/>
      <sheetName val="4-Rezumat indicatori"/>
      <sheetName val="5-Intreprinderi in dificultate"/>
    </sheetNames>
    <sheetDataSet>
      <sheetData sheetId="0"/>
      <sheetData sheetId="1">
        <row r="24">
          <cell r="E24">
            <v>5</v>
          </cell>
        </row>
      </sheetData>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Instructiuni"/>
      <sheetName val="1-Inputuri"/>
      <sheetName val="2-Buget cerere"/>
      <sheetName val="3-Analiza financiara"/>
      <sheetName val="4-Rezumat indicatori"/>
      <sheetName val="5-Intreprinderi in dificultate"/>
      <sheetName val="6-Imobilizari"/>
    </sheetNames>
    <sheetDataSet>
      <sheetData sheetId="0" refreshError="1"/>
      <sheetData sheetId="1"/>
      <sheetData sheetId="2" refreshError="1"/>
      <sheetData sheetId="3">
        <row r="120">
          <cell r="J120">
            <v>0</v>
          </cell>
        </row>
      </sheetData>
      <sheetData sheetId="4">
        <row r="3">
          <cell r="C3" t="str">
            <v>PROGRAMUL OPERAȚIONAL REGIONAL NORD-VEST 2021-2027</v>
          </cell>
        </row>
      </sheetData>
      <sheetData sheetId="5"/>
      <sheetData sheetId="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uni"/>
      <sheetName val="Calcul profit"/>
    </sheetNames>
    <sheetDataSet>
      <sheetData sheetId="0"/>
      <sheetData sheetId="1"/>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1736" row="2">
    <wetp:webextensionref xmlns:r="http://schemas.openxmlformats.org/officeDocument/2006/relationships" r:id="rId1"/>
  </wetp:taskpane>
</wetp:taskpanes>
</file>

<file path=xl/webextensions/webextension1.xml><?xml version="1.0" encoding="utf-8"?>
<we:webextension xmlns:we="http://schemas.microsoft.com/office/webextensions/webextension/2010/11" id="{DED26182-4822-4DCD-A1D8-F00F3E6D0A14}">
  <we:reference id="wa200009404" version="1.0.0.8" store="ro-RO" storeType="OMEX"/>
  <we:alternateReferences>
    <we:reference id="wa200009404" version="1.0.0.8" store="" storeType="OMEX"/>
  </we:alternateReferences>
  <we:properties>
    <we:property name="claude.fileId" value="&quot;339e20c6-b486-4875-8a91-0c6fb8729d0c&quot;"/>
  </we:properties>
  <we:bindings/>
  <we:snapshot xmlns:r="http://schemas.openxmlformats.org/officeDocument/2006/relationships"/>
</we:webextension>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C2:E6"/>
  <sheetViews>
    <sheetView workbookViewId="0">
      <selection activeCell="E13" sqref="E13"/>
    </sheetView>
  </sheetViews>
  <sheetFormatPr defaultColWidth="9" defaultRowHeight="15" x14ac:dyDescent="0.25"/>
  <sheetData>
    <row r="2" spans="3:5" x14ac:dyDescent="0.25">
      <c r="C2" t="s">
        <v>317</v>
      </c>
      <c r="E2" t="s">
        <v>489</v>
      </c>
    </row>
    <row r="3" spans="3:5" x14ac:dyDescent="0.25">
      <c r="C3" t="s">
        <v>318</v>
      </c>
      <c r="E3" t="s">
        <v>490</v>
      </c>
    </row>
    <row r="5" spans="3:5" x14ac:dyDescent="0.25">
      <c r="E5" t="s">
        <v>499</v>
      </c>
    </row>
    <row r="6" spans="3:5" x14ac:dyDescent="0.25">
      <c r="E6" t="s">
        <v>500</v>
      </c>
    </row>
  </sheetData>
  <sheetProtection algorithmName="SHA-512" hashValue="KalW/wgk/tiqSnROPgHPysXd6DhSHhh/M1cL/3uu1tbQg2wordacQuQivO5neP0tb6T7iM6kFv9znI7OpShrXQ==" saltValue="4hoOMEynGhiJ+8zNpVQKgg==" spinCount="100000" sheet="1" objects="1" scenarios="1"/>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E0BB38-1333-46C6-8C8E-3D3256944DDF}">
  <sheetPr>
    <pageSetUpPr fitToPage="1"/>
  </sheetPr>
  <dimension ref="A1:CW355"/>
  <sheetViews>
    <sheetView zoomScaleNormal="100" workbookViewId="0">
      <selection activeCell="E37" sqref="E37"/>
    </sheetView>
  </sheetViews>
  <sheetFormatPr defaultRowHeight="15" x14ac:dyDescent="0.25"/>
  <cols>
    <col min="1" max="1" width="6.140625" customWidth="1"/>
    <col min="2" max="2" width="5.28515625" customWidth="1"/>
    <col min="3" max="3" width="6.140625" customWidth="1"/>
    <col min="4" max="4" width="83.85546875" customWidth="1"/>
    <col min="5" max="5" width="39" customWidth="1"/>
    <col min="6" max="6" width="121.85546875" customWidth="1"/>
    <col min="7" max="8" width="8.7109375" style="34" customWidth="1"/>
    <col min="9" max="9" width="8.28515625" style="34" customWidth="1"/>
    <col min="10" max="10" width="10.7109375" style="34" customWidth="1"/>
    <col min="11" max="11" width="7" style="34" customWidth="1"/>
    <col min="12" max="19" width="8.7109375" style="34" customWidth="1"/>
    <col min="20" max="20" width="14" style="34" customWidth="1"/>
    <col min="21" max="46" width="8.7109375" style="34" customWidth="1"/>
    <col min="47" max="54" width="8.7109375" customWidth="1"/>
  </cols>
  <sheetData>
    <row r="1" spans="1:101" s="34" customFormat="1" x14ac:dyDescent="0.25"/>
    <row r="2" spans="1:101" x14ac:dyDescent="0.25">
      <c r="A2" s="111"/>
      <c r="B2" s="98"/>
      <c r="C2" s="98"/>
      <c r="D2" s="98"/>
      <c r="E2" s="98"/>
      <c r="F2" s="98"/>
      <c r="G2" s="72"/>
      <c r="AU2" s="34"/>
      <c r="AV2" s="34"/>
      <c r="AW2" s="34"/>
      <c r="AX2" s="34"/>
      <c r="AY2" s="34"/>
      <c r="AZ2" s="34"/>
      <c r="BA2" s="34"/>
      <c r="BB2" s="34"/>
      <c r="BC2" s="34"/>
      <c r="BD2" s="34"/>
      <c r="BE2" s="34"/>
      <c r="BF2" s="34"/>
      <c r="BG2" s="34"/>
      <c r="BH2" s="34"/>
      <c r="BI2" s="34"/>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4"/>
      <c r="CK2" s="34"/>
      <c r="CL2" s="34"/>
      <c r="CM2" s="34"/>
      <c r="CN2" s="34"/>
      <c r="CO2" s="34"/>
      <c r="CP2" s="34"/>
      <c r="CQ2" s="34"/>
      <c r="CR2" s="34"/>
      <c r="CS2" s="34"/>
      <c r="CT2" s="34"/>
      <c r="CU2" s="34"/>
      <c r="CV2" s="34"/>
      <c r="CW2" s="34"/>
    </row>
    <row r="3" spans="1:101" ht="18" thickBot="1" x14ac:dyDescent="0.3">
      <c r="A3" s="111"/>
      <c r="B3" s="98"/>
      <c r="C3" s="98"/>
      <c r="D3" s="58" t="s">
        <v>428</v>
      </c>
      <c r="E3" s="112"/>
      <c r="F3" s="112"/>
      <c r="G3" s="72"/>
      <c r="AU3" s="34"/>
      <c r="AV3" s="34"/>
      <c r="AW3" s="34"/>
      <c r="AX3" s="34"/>
      <c r="AY3" s="34"/>
      <c r="AZ3" s="34"/>
      <c r="BA3" s="34"/>
      <c r="BB3" s="34"/>
      <c r="BC3" s="34"/>
      <c r="BD3" s="34"/>
      <c r="BE3" s="34"/>
      <c r="BF3" s="34"/>
      <c r="BG3" s="34"/>
      <c r="BH3" s="34"/>
      <c r="BI3" s="34"/>
      <c r="BJ3" s="34"/>
      <c r="BK3" s="34"/>
      <c r="BL3" s="34"/>
      <c r="BM3" s="34"/>
      <c r="BN3" s="34"/>
      <c r="BO3" s="34"/>
      <c r="BP3" s="34"/>
      <c r="BQ3" s="34"/>
      <c r="BR3" s="34"/>
      <c r="BS3" s="34"/>
      <c r="BT3" s="34"/>
      <c r="BU3" s="34"/>
      <c r="BV3" s="34"/>
      <c r="BW3" s="34"/>
      <c r="BX3" s="34"/>
      <c r="BY3" s="34"/>
      <c r="BZ3" s="34"/>
      <c r="CA3" s="34"/>
      <c r="CB3" s="34"/>
      <c r="CC3" s="34"/>
      <c r="CD3" s="34"/>
      <c r="CE3" s="34"/>
      <c r="CF3" s="34"/>
      <c r="CG3" s="34"/>
      <c r="CH3" s="34"/>
      <c r="CI3" s="34"/>
      <c r="CJ3" s="34"/>
      <c r="CK3" s="34"/>
      <c r="CL3" s="34"/>
      <c r="CM3" s="34"/>
      <c r="CN3" s="34"/>
      <c r="CO3" s="34"/>
      <c r="CP3" s="34"/>
      <c r="CQ3" s="34"/>
      <c r="CR3" s="34"/>
      <c r="CS3" s="34"/>
      <c r="CT3" s="34"/>
      <c r="CU3" s="34"/>
      <c r="CV3" s="34"/>
      <c r="CW3" s="34"/>
    </row>
    <row r="4" spans="1:101" s="37" customFormat="1" ht="21.95" customHeight="1" x14ac:dyDescent="0.25">
      <c r="A4" s="111"/>
      <c r="B4" s="113"/>
      <c r="C4" s="113"/>
      <c r="D4" s="62" t="s">
        <v>326</v>
      </c>
      <c r="E4" s="63"/>
      <c r="F4" s="64"/>
      <c r="G4" s="114"/>
      <c r="H4" s="36"/>
      <c r="I4" s="36"/>
      <c r="J4" s="36"/>
      <c r="K4" s="36"/>
      <c r="L4" s="36"/>
      <c r="M4" s="36"/>
      <c r="N4" s="36"/>
      <c r="O4" s="36"/>
      <c r="P4" s="36"/>
      <c r="Q4" s="36"/>
      <c r="R4" s="36"/>
      <c r="S4" s="36"/>
      <c r="T4" s="36"/>
      <c r="U4" s="36"/>
      <c r="V4" s="36"/>
      <c r="W4" s="36"/>
      <c r="X4" s="36"/>
      <c r="Y4" s="36"/>
      <c r="Z4" s="36"/>
      <c r="AA4" s="36"/>
      <c r="AB4" s="36"/>
      <c r="AC4" s="36"/>
      <c r="AD4" s="36"/>
      <c r="AE4" s="36"/>
      <c r="AF4" s="36"/>
      <c r="AG4" s="36"/>
      <c r="AH4" s="36"/>
      <c r="AI4" s="36"/>
      <c r="AJ4" s="36"/>
      <c r="AK4" s="36"/>
      <c r="AL4" s="36"/>
      <c r="AM4" s="36"/>
      <c r="AN4" s="36"/>
      <c r="AO4" s="36"/>
      <c r="AP4" s="36"/>
      <c r="AQ4" s="36"/>
      <c r="AR4" s="36"/>
      <c r="AS4" s="36"/>
      <c r="AT4" s="36"/>
      <c r="AU4" s="36"/>
      <c r="AV4" s="36"/>
      <c r="AW4" s="36"/>
      <c r="AX4" s="36"/>
      <c r="AY4" s="36"/>
      <c r="AZ4" s="36"/>
      <c r="BA4" s="36"/>
      <c r="BB4" s="36"/>
      <c r="BC4" s="36"/>
      <c r="BD4" s="36"/>
      <c r="BE4" s="36"/>
      <c r="BF4" s="36"/>
      <c r="BG4" s="36"/>
      <c r="BH4" s="36"/>
      <c r="BI4" s="36"/>
      <c r="BJ4" s="36"/>
      <c r="BK4" s="36"/>
      <c r="BL4" s="36"/>
      <c r="BM4" s="36"/>
      <c r="BN4" s="36"/>
      <c r="BO4" s="36"/>
      <c r="BP4" s="36"/>
      <c r="BQ4" s="36"/>
      <c r="BR4" s="36"/>
      <c r="BS4" s="36"/>
      <c r="BT4" s="36"/>
      <c r="BU4" s="36"/>
      <c r="BV4" s="36"/>
      <c r="BW4" s="36"/>
      <c r="BX4" s="36"/>
      <c r="BY4" s="36"/>
      <c r="BZ4" s="36"/>
      <c r="CA4" s="36"/>
      <c r="CB4" s="36"/>
      <c r="CC4" s="36"/>
      <c r="CD4" s="36"/>
      <c r="CE4" s="36"/>
      <c r="CF4" s="36"/>
      <c r="CG4" s="36"/>
      <c r="CH4" s="36"/>
      <c r="CI4" s="36"/>
      <c r="CJ4" s="36"/>
      <c r="CK4" s="36"/>
      <c r="CL4" s="36"/>
      <c r="CM4" s="36"/>
      <c r="CN4" s="36"/>
      <c r="CO4" s="36"/>
      <c r="CP4" s="36"/>
      <c r="CQ4" s="36"/>
      <c r="CR4" s="36"/>
      <c r="CS4" s="36"/>
      <c r="CT4" s="36"/>
      <c r="CU4" s="36"/>
      <c r="CV4" s="36"/>
      <c r="CW4" s="36"/>
    </row>
    <row r="5" spans="1:101" s="37" customFormat="1" ht="21.95" customHeight="1" x14ac:dyDescent="0.25">
      <c r="A5" s="111"/>
      <c r="B5" s="113"/>
      <c r="C5" s="113"/>
      <c r="D5" s="65" t="s">
        <v>530</v>
      </c>
      <c r="E5" s="66"/>
      <c r="F5" s="67"/>
      <c r="G5" s="114"/>
      <c r="H5" s="36"/>
      <c r="I5" s="36"/>
      <c r="J5" s="36"/>
      <c r="K5" s="36"/>
      <c r="L5" s="36"/>
      <c r="M5" s="36"/>
      <c r="N5" s="36"/>
      <c r="O5" s="36"/>
      <c r="P5" s="36"/>
      <c r="Q5" s="36"/>
      <c r="R5" s="36"/>
      <c r="S5" s="36"/>
      <c r="T5" s="36"/>
      <c r="U5" s="36"/>
      <c r="V5" s="36"/>
      <c r="W5" s="36"/>
      <c r="X5" s="36"/>
      <c r="Y5" s="36"/>
      <c r="Z5" s="36"/>
      <c r="AA5" s="36"/>
      <c r="AB5" s="36"/>
      <c r="AC5" s="36"/>
      <c r="AD5" s="36"/>
      <c r="AE5" s="36"/>
      <c r="AF5" s="36"/>
      <c r="AG5" s="36"/>
      <c r="AH5" s="36"/>
      <c r="AI5" s="36"/>
      <c r="AJ5" s="36"/>
      <c r="AK5" s="36"/>
      <c r="AL5" s="36"/>
      <c r="AM5" s="36"/>
      <c r="AN5" s="36"/>
      <c r="AO5" s="36"/>
      <c r="AP5" s="36"/>
      <c r="AQ5" s="36"/>
      <c r="AR5" s="36"/>
      <c r="AS5" s="36"/>
      <c r="AT5" s="36"/>
      <c r="AU5" s="36"/>
      <c r="AV5" s="36"/>
      <c r="AW5" s="36"/>
      <c r="AX5" s="36"/>
      <c r="AY5" s="36"/>
      <c r="AZ5" s="36"/>
      <c r="BA5" s="36"/>
      <c r="BB5" s="36"/>
      <c r="BC5" s="36"/>
      <c r="BD5" s="36"/>
      <c r="BE5" s="36"/>
      <c r="BF5" s="36"/>
      <c r="BG5" s="36"/>
      <c r="BH5" s="36"/>
      <c r="BI5" s="36"/>
      <c r="BJ5" s="36"/>
      <c r="BK5" s="36"/>
      <c r="BL5" s="36"/>
      <c r="BM5" s="36"/>
      <c r="BN5" s="36"/>
      <c r="BO5" s="36"/>
      <c r="BP5" s="36"/>
      <c r="BQ5" s="36"/>
      <c r="BR5" s="36"/>
      <c r="BS5" s="36"/>
      <c r="BT5" s="36"/>
      <c r="BU5" s="36"/>
      <c r="BV5" s="36"/>
      <c r="BW5" s="36"/>
      <c r="BX5" s="36"/>
      <c r="BY5" s="36"/>
      <c r="BZ5" s="36"/>
      <c r="CA5" s="36"/>
      <c r="CB5" s="36"/>
      <c r="CC5" s="36"/>
      <c r="CD5" s="36"/>
      <c r="CE5" s="36"/>
      <c r="CF5" s="36"/>
      <c r="CG5" s="36"/>
      <c r="CH5" s="36"/>
      <c r="CI5" s="36"/>
      <c r="CJ5" s="36"/>
      <c r="CK5" s="36"/>
      <c r="CL5" s="36"/>
      <c r="CM5" s="36"/>
      <c r="CN5" s="36"/>
      <c r="CO5" s="36"/>
      <c r="CP5" s="36"/>
      <c r="CQ5" s="36"/>
      <c r="CR5" s="36"/>
      <c r="CS5" s="36"/>
      <c r="CT5" s="36"/>
      <c r="CU5" s="36"/>
      <c r="CV5" s="36"/>
      <c r="CW5" s="36"/>
    </row>
    <row r="6" spans="1:101" s="37" customFormat="1" ht="21.95" customHeight="1" x14ac:dyDescent="0.25">
      <c r="A6" s="111"/>
      <c r="B6" s="113"/>
      <c r="C6" s="113"/>
      <c r="D6" s="115" t="s">
        <v>531</v>
      </c>
      <c r="E6" s="116"/>
      <c r="F6" s="117"/>
      <c r="G6" s="118"/>
      <c r="H6" s="36"/>
      <c r="I6" s="36"/>
      <c r="J6" s="36"/>
      <c r="K6" s="36"/>
      <c r="L6" s="36"/>
      <c r="M6" s="36"/>
      <c r="N6" s="36"/>
      <c r="O6" s="36"/>
      <c r="P6" s="36"/>
      <c r="Q6" s="36"/>
      <c r="R6" s="36"/>
      <c r="S6" s="36"/>
      <c r="T6" s="36"/>
      <c r="U6" s="36"/>
      <c r="V6" s="36"/>
      <c r="W6" s="36"/>
      <c r="X6" s="36"/>
      <c r="Y6" s="36"/>
      <c r="Z6" s="36"/>
      <c r="AA6" s="36"/>
      <c r="AB6" s="36"/>
      <c r="AC6" s="36"/>
      <c r="AD6" s="36"/>
      <c r="AE6" s="36"/>
      <c r="AF6" s="36"/>
      <c r="AG6" s="36"/>
      <c r="AH6" s="36"/>
      <c r="AI6" s="36"/>
      <c r="AJ6" s="36"/>
      <c r="AK6" s="36"/>
      <c r="AL6" s="36"/>
      <c r="AM6" s="36"/>
      <c r="AN6" s="36"/>
      <c r="AO6" s="36"/>
      <c r="AP6" s="36"/>
      <c r="AQ6" s="36"/>
      <c r="AR6" s="36"/>
      <c r="AS6" s="36"/>
      <c r="AT6" s="36"/>
      <c r="AU6" s="36"/>
      <c r="AV6" s="36"/>
      <c r="AW6" s="36"/>
      <c r="AX6" s="36"/>
      <c r="AY6" s="36"/>
      <c r="AZ6" s="36"/>
      <c r="BA6" s="36"/>
      <c r="BB6" s="36"/>
      <c r="BC6" s="36"/>
      <c r="BD6" s="36"/>
      <c r="BE6" s="36"/>
      <c r="BF6" s="36"/>
      <c r="BG6" s="36"/>
      <c r="BH6" s="36"/>
      <c r="BI6" s="36"/>
      <c r="BJ6" s="36"/>
      <c r="BK6" s="36"/>
      <c r="BL6" s="36"/>
      <c r="BM6" s="36"/>
      <c r="BN6" s="36"/>
      <c r="BO6" s="36"/>
      <c r="BP6" s="36"/>
      <c r="BQ6" s="36"/>
      <c r="BR6" s="36"/>
      <c r="BS6" s="36"/>
      <c r="BT6" s="36"/>
      <c r="BU6" s="36"/>
      <c r="BV6" s="36"/>
      <c r="BW6" s="36"/>
      <c r="BX6" s="36"/>
      <c r="BY6" s="36"/>
      <c r="BZ6" s="36"/>
      <c r="CA6" s="36"/>
      <c r="CB6" s="36"/>
      <c r="CC6" s="36"/>
      <c r="CD6" s="36"/>
      <c r="CE6" s="36"/>
      <c r="CF6" s="36"/>
      <c r="CG6" s="36"/>
      <c r="CH6" s="36"/>
      <c r="CI6" s="36"/>
      <c r="CJ6" s="36"/>
      <c r="CK6" s="36"/>
      <c r="CL6" s="36"/>
      <c r="CM6" s="36"/>
      <c r="CN6" s="36"/>
      <c r="CO6" s="36"/>
      <c r="CP6" s="36"/>
      <c r="CQ6" s="36"/>
      <c r="CR6" s="36"/>
      <c r="CS6" s="36"/>
      <c r="CT6" s="36"/>
      <c r="CU6" s="36"/>
      <c r="CV6" s="36"/>
      <c r="CW6" s="36"/>
    </row>
    <row r="7" spans="1:101" s="37" customFormat="1" ht="21.95" customHeight="1" thickBot="1" x14ac:dyDescent="0.3">
      <c r="A7" s="111"/>
      <c r="B7" s="113"/>
      <c r="C7" s="113"/>
      <c r="D7" s="119" t="s">
        <v>532</v>
      </c>
      <c r="E7" s="120"/>
      <c r="F7" s="121"/>
      <c r="G7" s="114"/>
      <c r="H7" s="36"/>
      <c r="I7" s="36"/>
      <c r="J7" s="36"/>
      <c r="K7" s="36"/>
      <c r="L7" s="36"/>
      <c r="M7" s="36"/>
      <c r="N7" s="36"/>
      <c r="O7" s="36"/>
      <c r="P7" s="36"/>
      <c r="Q7" s="36"/>
      <c r="R7" s="36"/>
      <c r="S7" s="36"/>
      <c r="T7" s="36"/>
      <c r="U7" s="36"/>
      <c r="V7" s="36"/>
      <c r="W7" s="36"/>
      <c r="X7" s="36"/>
      <c r="Y7" s="36"/>
      <c r="Z7" s="36"/>
      <c r="AA7" s="36"/>
      <c r="AB7" s="36"/>
      <c r="AC7" s="36"/>
      <c r="AD7" s="36"/>
      <c r="AE7" s="36"/>
      <c r="AF7" s="36"/>
      <c r="AG7" s="36"/>
      <c r="AH7" s="36"/>
      <c r="AI7" s="36"/>
      <c r="AJ7" s="36"/>
      <c r="AK7" s="36"/>
      <c r="AL7" s="36"/>
      <c r="AM7" s="36"/>
      <c r="AN7" s="36"/>
      <c r="AO7" s="36"/>
      <c r="AP7" s="36"/>
      <c r="AQ7" s="36"/>
      <c r="AR7" s="36"/>
      <c r="AS7" s="36"/>
      <c r="AT7" s="36"/>
      <c r="AU7" s="36"/>
      <c r="AV7" s="36"/>
      <c r="AW7" s="36"/>
      <c r="AX7" s="36"/>
      <c r="AY7" s="36"/>
      <c r="AZ7" s="36"/>
      <c r="BA7" s="36"/>
      <c r="BB7" s="36"/>
      <c r="BC7" s="36"/>
      <c r="BD7" s="36"/>
      <c r="BE7" s="36"/>
      <c r="BF7" s="36"/>
      <c r="BG7" s="36"/>
      <c r="BH7" s="36"/>
      <c r="BI7" s="36"/>
      <c r="BJ7" s="36"/>
      <c r="BK7" s="36"/>
      <c r="BL7" s="36"/>
      <c r="BM7" s="36"/>
      <c r="BN7" s="36"/>
      <c r="BO7" s="36"/>
      <c r="BP7" s="36"/>
      <c r="BQ7" s="36"/>
      <c r="BR7" s="36"/>
      <c r="BS7" s="36"/>
      <c r="BT7" s="36"/>
      <c r="BU7" s="36"/>
      <c r="BV7" s="36"/>
      <c r="BW7" s="36"/>
      <c r="BX7" s="36"/>
      <c r="BY7" s="36"/>
      <c r="BZ7" s="36"/>
      <c r="CA7" s="36"/>
      <c r="CB7" s="36"/>
      <c r="CC7" s="36"/>
      <c r="CD7" s="36"/>
      <c r="CE7" s="36"/>
      <c r="CF7" s="36"/>
      <c r="CG7" s="36"/>
      <c r="CH7" s="36"/>
      <c r="CI7" s="36"/>
      <c r="CJ7" s="36"/>
      <c r="CK7" s="36"/>
      <c r="CL7" s="36"/>
      <c r="CM7" s="36"/>
      <c r="CN7" s="36"/>
      <c r="CO7" s="36"/>
      <c r="CP7" s="36"/>
      <c r="CQ7" s="36"/>
      <c r="CR7" s="36"/>
      <c r="CS7" s="36"/>
      <c r="CT7" s="36"/>
      <c r="CU7" s="36"/>
      <c r="CV7" s="36"/>
      <c r="CW7" s="36"/>
    </row>
    <row r="8" spans="1:101" x14ac:dyDescent="0.25">
      <c r="A8" s="111"/>
      <c r="B8" s="98"/>
      <c r="C8" s="98"/>
      <c r="D8" s="112"/>
      <c r="E8" s="112"/>
      <c r="F8" s="112"/>
      <c r="G8" s="72"/>
      <c r="H8" s="36"/>
      <c r="I8" s="36"/>
      <c r="J8" s="36"/>
      <c r="AU8" s="34"/>
      <c r="AV8" s="34"/>
      <c r="AW8" s="34"/>
      <c r="AX8" s="34"/>
      <c r="AY8" s="34"/>
      <c r="AZ8" s="34"/>
      <c r="BA8" s="34"/>
      <c r="BB8" s="34"/>
      <c r="BC8" s="34"/>
      <c r="BD8" s="34"/>
      <c r="BE8" s="34"/>
      <c r="BF8" s="34"/>
      <c r="BG8" s="34"/>
      <c r="BH8" s="34"/>
      <c r="BI8" s="34"/>
      <c r="BJ8" s="34"/>
      <c r="BK8" s="34"/>
      <c r="BL8" s="34"/>
      <c r="BM8" s="34"/>
      <c r="BN8" s="34"/>
      <c r="BO8" s="34"/>
      <c r="BP8" s="34"/>
      <c r="BQ8" s="34"/>
      <c r="BR8" s="34"/>
      <c r="BS8" s="34"/>
      <c r="BT8" s="34"/>
      <c r="BU8" s="34"/>
      <c r="BV8" s="34"/>
      <c r="BW8" s="34"/>
      <c r="BX8" s="34"/>
      <c r="BY8" s="34"/>
      <c r="BZ8" s="34"/>
      <c r="CA8" s="34"/>
      <c r="CB8" s="34"/>
      <c r="CC8" s="34"/>
      <c r="CD8" s="34"/>
      <c r="CE8" s="34"/>
      <c r="CF8" s="34"/>
      <c r="CG8" s="34"/>
      <c r="CH8" s="34"/>
      <c r="CI8" s="34"/>
      <c r="CJ8" s="34"/>
      <c r="CK8" s="34"/>
      <c r="CL8" s="34"/>
      <c r="CM8" s="34"/>
      <c r="CN8" s="34"/>
      <c r="CO8" s="34"/>
      <c r="CP8" s="34"/>
      <c r="CQ8" s="34"/>
      <c r="CR8" s="34"/>
      <c r="CS8" s="34"/>
      <c r="CT8" s="34"/>
      <c r="CU8" s="34"/>
      <c r="CV8" s="34"/>
      <c r="CW8" s="34"/>
    </row>
    <row r="9" spans="1:101" ht="27" customHeight="1" x14ac:dyDescent="0.25">
      <c r="A9" s="122"/>
      <c r="B9" s="113"/>
      <c r="C9" s="123" t="s">
        <v>429</v>
      </c>
      <c r="D9" s="124" t="s">
        <v>430</v>
      </c>
      <c r="E9" s="124"/>
      <c r="F9" s="124"/>
      <c r="G9" s="72"/>
      <c r="H9" s="36"/>
      <c r="I9" s="36"/>
      <c r="J9" s="36"/>
      <c r="AU9" s="34"/>
      <c r="AV9" s="34"/>
      <c r="AW9" s="34"/>
      <c r="AX9" s="34"/>
      <c r="AY9" s="34"/>
      <c r="AZ9" s="34"/>
      <c r="BA9" s="34"/>
      <c r="BB9" s="34"/>
      <c r="BC9" s="34"/>
      <c r="BD9" s="34"/>
      <c r="BE9" s="34"/>
      <c r="BF9" s="34"/>
      <c r="BG9" s="34"/>
      <c r="BH9" s="34"/>
      <c r="BI9" s="34"/>
      <c r="BJ9" s="34"/>
      <c r="BK9" s="34"/>
      <c r="BL9" s="34"/>
      <c r="BM9" s="34"/>
      <c r="BN9" s="34"/>
      <c r="BO9" s="34"/>
      <c r="BP9" s="34"/>
      <c r="BQ9" s="34"/>
      <c r="BR9" s="34"/>
      <c r="BS9" s="34"/>
      <c r="BT9" s="34"/>
      <c r="BU9" s="34"/>
      <c r="BV9" s="34"/>
      <c r="BW9" s="34"/>
      <c r="BX9" s="34"/>
      <c r="BY9" s="34"/>
      <c r="BZ9" s="34"/>
      <c r="CA9" s="34"/>
      <c r="CB9" s="34"/>
      <c r="CC9" s="34"/>
      <c r="CD9" s="34"/>
      <c r="CE9" s="34"/>
      <c r="CF9" s="34"/>
      <c r="CG9" s="34"/>
      <c r="CH9" s="34"/>
      <c r="CI9" s="34"/>
      <c r="CJ9" s="34"/>
      <c r="CK9" s="34"/>
      <c r="CL9" s="34"/>
      <c r="CM9" s="34"/>
      <c r="CN9" s="34"/>
      <c r="CO9" s="34"/>
      <c r="CP9" s="34"/>
      <c r="CQ9" s="34"/>
      <c r="CR9" s="34"/>
      <c r="CS9" s="34"/>
      <c r="CT9" s="34"/>
      <c r="CU9" s="34"/>
      <c r="CV9" s="34"/>
      <c r="CW9" s="34"/>
    </row>
    <row r="10" spans="1:101" ht="12" customHeight="1" x14ac:dyDescent="0.25">
      <c r="A10" s="122"/>
      <c r="B10" s="113"/>
      <c r="C10" s="113"/>
      <c r="D10" s="112"/>
      <c r="E10" s="112"/>
      <c r="F10" s="112"/>
      <c r="G10" s="72"/>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row>
    <row r="11" spans="1:101" ht="20.100000000000001" customHeight="1" x14ac:dyDescent="0.25">
      <c r="A11" s="122"/>
      <c r="B11" s="113"/>
      <c r="C11" s="123" t="s">
        <v>431</v>
      </c>
      <c r="D11" s="125" t="s">
        <v>432</v>
      </c>
      <c r="E11" s="112"/>
      <c r="F11" s="112"/>
      <c r="G11" s="72"/>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row>
    <row r="12" spans="1:101" ht="20.100000000000001" customHeight="1" x14ac:dyDescent="0.25">
      <c r="A12" s="122"/>
      <c r="B12" s="113"/>
      <c r="C12" s="113"/>
      <c r="D12" s="126" t="s">
        <v>433</v>
      </c>
      <c r="E12" s="126"/>
      <c r="F12" s="126"/>
      <c r="G12" s="72"/>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row>
    <row r="13" spans="1:101" ht="20.100000000000001" customHeight="1" x14ac:dyDescent="0.25">
      <c r="A13" s="122"/>
      <c r="B13" s="113"/>
      <c r="C13" s="113"/>
      <c r="D13" s="126" t="s">
        <v>434</v>
      </c>
      <c r="E13" s="126"/>
      <c r="F13" s="126"/>
      <c r="G13" s="72"/>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row>
    <row r="14" spans="1:101" ht="20.100000000000001" customHeight="1" x14ac:dyDescent="0.25">
      <c r="A14" s="122"/>
      <c r="B14" s="113"/>
      <c r="C14" s="113"/>
      <c r="D14" s="126" t="s">
        <v>435</v>
      </c>
      <c r="E14" s="126"/>
      <c r="F14" s="126"/>
      <c r="G14" s="72"/>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row>
    <row r="15" spans="1:101" ht="20.100000000000001" customHeight="1" x14ac:dyDescent="0.25">
      <c r="A15" s="122"/>
      <c r="B15" s="113"/>
      <c r="C15" s="113"/>
      <c r="D15" s="126" t="s">
        <v>436</v>
      </c>
      <c r="E15" s="126"/>
      <c r="F15" s="126"/>
      <c r="G15" s="72"/>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row>
    <row r="16" spans="1:101" ht="20.100000000000001" customHeight="1" x14ac:dyDescent="0.25">
      <c r="A16" s="122"/>
      <c r="B16" s="113"/>
      <c r="C16" s="113"/>
      <c r="D16" s="126" t="s">
        <v>437</v>
      </c>
      <c r="E16" s="126"/>
      <c r="F16" s="126"/>
      <c r="G16" s="72"/>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row>
    <row r="17" spans="1:101" ht="11.25" customHeight="1" x14ac:dyDescent="0.25">
      <c r="A17" s="122"/>
      <c r="B17" s="113"/>
      <c r="C17" s="113"/>
      <c r="D17" s="112"/>
      <c r="E17" s="112"/>
      <c r="F17" s="112"/>
      <c r="G17" s="72"/>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row>
    <row r="18" spans="1:101" ht="20.100000000000001" customHeight="1" x14ac:dyDescent="0.25">
      <c r="A18" s="122"/>
      <c r="B18" s="113"/>
      <c r="C18" s="123" t="s">
        <v>438</v>
      </c>
      <c r="D18" s="125" t="s">
        <v>439</v>
      </c>
      <c r="E18" s="112"/>
      <c r="F18" s="112"/>
      <c r="G18" s="72"/>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row>
    <row r="19" spans="1:101" ht="20.100000000000001" customHeight="1" x14ac:dyDescent="0.25">
      <c r="A19" s="122"/>
      <c r="B19" s="113"/>
      <c r="C19" s="113"/>
      <c r="D19" s="126" t="s">
        <v>440</v>
      </c>
      <c r="E19" s="126"/>
      <c r="F19" s="126"/>
      <c r="G19" s="72"/>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row>
    <row r="20" spans="1:101" ht="20.100000000000001" customHeight="1" x14ac:dyDescent="0.25">
      <c r="A20" s="122"/>
      <c r="B20" s="113"/>
      <c r="C20" s="113"/>
      <c r="D20" s="126" t="s">
        <v>441</v>
      </c>
      <c r="E20" s="126"/>
      <c r="F20" s="126"/>
      <c r="G20" s="72"/>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row>
    <row r="21" spans="1:101" ht="20.100000000000001" customHeight="1" x14ac:dyDescent="0.25">
      <c r="A21" s="111"/>
      <c r="B21" s="98"/>
      <c r="C21" s="98"/>
      <c r="D21" s="126" t="s">
        <v>442</v>
      </c>
      <c r="E21" s="126"/>
      <c r="F21" s="126"/>
      <c r="G21" s="72"/>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row>
    <row r="22" spans="1:101" ht="20.100000000000001" customHeight="1" x14ac:dyDescent="0.25">
      <c r="A22" s="111"/>
      <c r="B22" s="98"/>
      <c r="C22" s="98"/>
      <c r="D22" s="127" t="s">
        <v>443</v>
      </c>
      <c r="E22" s="112"/>
      <c r="F22" s="112"/>
      <c r="G22" s="72"/>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row>
    <row r="23" spans="1:101" ht="20.100000000000001" customHeight="1" x14ac:dyDescent="0.25">
      <c r="A23" s="111"/>
      <c r="B23" s="98"/>
      <c r="C23" s="98"/>
      <c r="D23" s="127" t="s">
        <v>444</v>
      </c>
      <c r="E23" s="112"/>
      <c r="F23" s="112"/>
      <c r="G23" s="72"/>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row>
    <row r="24" spans="1:101" ht="27" customHeight="1" x14ac:dyDescent="0.25">
      <c r="A24" s="111"/>
      <c r="B24" s="128"/>
      <c r="C24" s="98"/>
      <c r="D24" s="126" t="s">
        <v>524</v>
      </c>
      <c r="E24" s="126"/>
      <c r="F24" s="126"/>
      <c r="G24" s="128"/>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row>
    <row r="25" spans="1:101" x14ac:dyDescent="0.25">
      <c r="A25" s="111"/>
      <c r="B25" s="98"/>
      <c r="C25" s="98"/>
      <c r="D25" s="112"/>
      <c r="E25" s="112"/>
      <c r="F25" s="112"/>
      <c r="G25" s="72"/>
      <c r="AU25" s="34"/>
      <c r="AV25" s="34"/>
      <c r="AW25" s="34"/>
      <c r="AX25" s="34"/>
      <c r="AY25" s="34"/>
      <c r="AZ25" s="34"/>
      <c r="BA25" s="34"/>
      <c r="BB25" s="34"/>
      <c r="BC25" s="34"/>
      <c r="BD25" s="34"/>
      <c r="BE25" s="34"/>
      <c r="BF25" s="34"/>
      <c r="BG25" s="34"/>
      <c r="BH25" s="34"/>
      <c r="BI25" s="34"/>
      <c r="BJ25" s="34"/>
      <c r="BK25" s="34"/>
      <c r="BL25" s="34"/>
      <c r="BM25" s="34"/>
      <c r="BN25" s="34"/>
      <c r="BO25" s="34"/>
      <c r="BP25" s="34"/>
      <c r="BQ25" s="34"/>
      <c r="BR25" s="34"/>
      <c r="BS25" s="34"/>
      <c r="BT25" s="34"/>
      <c r="BU25" s="34"/>
      <c r="BV25" s="34"/>
      <c r="BW25" s="34"/>
      <c r="BX25" s="34"/>
      <c r="BY25" s="34"/>
      <c r="BZ25" s="34"/>
      <c r="CA25" s="34"/>
      <c r="CB25" s="34"/>
      <c r="CC25" s="34"/>
      <c r="CD25" s="34"/>
      <c r="CE25" s="34"/>
      <c r="CF25" s="34"/>
      <c r="CG25" s="34"/>
      <c r="CH25" s="34"/>
      <c r="CI25" s="34"/>
      <c r="CJ25" s="34"/>
      <c r="CK25" s="34"/>
      <c r="CL25" s="34"/>
      <c r="CM25" s="34"/>
      <c r="CN25" s="34"/>
      <c r="CO25" s="34"/>
      <c r="CP25" s="34"/>
      <c r="CQ25" s="34"/>
      <c r="CR25" s="34"/>
      <c r="CS25" s="34"/>
      <c r="CT25" s="34"/>
      <c r="CU25" s="34"/>
      <c r="CV25" s="34"/>
      <c r="CW25" s="34"/>
    </row>
    <row r="26" spans="1:101" x14ac:dyDescent="0.25">
      <c r="A26" s="111"/>
      <c r="B26" s="98"/>
      <c r="C26" s="129"/>
      <c r="D26" s="127" t="s">
        <v>445</v>
      </c>
      <c r="E26" s="112"/>
      <c r="F26" s="112"/>
      <c r="G26" s="72"/>
      <c r="AU26" s="34"/>
      <c r="AV26" s="34"/>
      <c r="AW26" s="34"/>
      <c r="AX26" s="34"/>
      <c r="AY26" s="34"/>
      <c r="AZ26" s="34"/>
      <c r="BA26" s="34"/>
      <c r="BB26" s="34"/>
      <c r="BC26" s="34"/>
      <c r="BD26" s="34"/>
      <c r="BE26" s="34"/>
      <c r="BF26" s="34"/>
      <c r="BG26" s="34"/>
      <c r="BH26" s="34"/>
      <c r="BI26" s="34"/>
      <c r="BJ26" s="34"/>
      <c r="BK26" s="34"/>
      <c r="BL26" s="34"/>
      <c r="BM26" s="34"/>
      <c r="BN26" s="34"/>
      <c r="BO26" s="34"/>
      <c r="BP26" s="34"/>
      <c r="BQ26" s="34"/>
      <c r="BR26" s="34"/>
      <c r="BS26" s="34"/>
      <c r="BT26" s="34"/>
      <c r="BU26" s="34"/>
      <c r="BV26" s="34"/>
      <c r="BW26" s="34"/>
      <c r="BX26" s="34"/>
      <c r="BY26" s="34"/>
      <c r="BZ26" s="34"/>
      <c r="CA26" s="34"/>
      <c r="CB26" s="34"/>
      <c r="CC26" s="34"/>
      <c r="CD26" s="34"/>
      <c r="CE26" s="34"/>
      <c r="CF26" s="34"/>
      <c r="CG26" s="34"/>
      <c r="CH26" s="34"/>
      <c r="CI26" s="34"/>
      <c r="CJ26" s="34"/>
      <c r="CK26" s="34"/>
      <c r="CL26" s="34"/>
      <c r="CM26" s="34"/>
      <c r="CN26" s="34"/>
      <c r="CO26" s="34"/>
      <c r="CP26" s="34"/>
      <c r="CQ26" s="34"/>
      <c r="CR26" s="34"/>
      <c r="CS26" s="34"/>
      <c r="CT26" s="34"/>
      <c r="CU26" s="34"/>
      <c r="CV26" s="34"/>
      <c r="CW26" s="34"/>
    </row>
    <row r="27" spans="1:101" x14ac:dyDescent="0.25">
      <c r="A27" s="111"/>
      <c r="B27" s="98"/>
      <c r="C27" s="130"/>
      <c r="D27" s="131" t="s">
        <v>446</v>
      </c>
      <c r="E27" s="112"/>
      <c r="F27" s="112"/>
      <c r="G27" s="72"/>
      <c r="AU27" s="34"/>
      <c r="AV27" s="34"/>
      <c r="AW27" s="34"/>
      <c r="AX27" s="34"/>
      <c r="AY27" s="34"/>
      <c r="AZ27" s="34"/>
      <c r="BA27" s="34"/>
      <c r="BB27" s="34"/>
      <c r="BC27" s="34"/>
      <c r="BD27" s="34"/>
      <c r="BE27" s="34"/>
      <c r="BF27" s="34"/>
      <c r="BG27" s="34"/>
      <c r="BH27" s="34"/>
      <c r="BI27" s="34"/>
      <c r="BJ27" s="34"/>
      <c r="BK27" s="34"/>
      <c r="BL27" s="34"/>
      <c r="BM27" s="34"/>
      <c r="BN27" s="34"/>
      <c r="BO27" s="34"/>
      <c r="BP27" s="34"/>
      <c r="BQ27" s="34"/>
      <c r="BR27" s="34"/>
      <c r="BS27" s="34"/>
      <c r="BT27" s="34"/>
      <c r="BU27" s="34"/>
      <c r="BV27" s="34"/>
      <c r="BW27" s="34"/>
      <c r="BX27" s="34"/>
      <c r="BY27" s="34"/>
      <c r="BZ27" s="34"/>
      <c r="CA27" s="34"/>
      <c r="CB27" s="34"/>
      <c r="CC27" s="34"/>
      <c r="CD27" s="34"/>
      <c r="CE27" s="34"/>
      <c r="CF27" s="34"/>
      <c r="CG27" s="34"/>
      <c r="CH27" s="34"/>
      <c r="CI27" s="34"/>
      <c r="CJ27" s="34"/>
      <c r="CK27" s="34"/>
      <c r="CL27" s="34"/>
      <c r="CM27" s="34"/>
      <c r="CN27" s="34"/>
      <c r="CO27" s="34"/>
      <c r="CP27" s="34"/>
      <c r="CQ27" s="34"/>
      <c r="CR27" s="34"/>
      <c r="CS27" s="34"/>
      <c r="CT27" s="34"/>
      <c r="CU27" s="34"/>
      <c r="CV27" s="34"/>
      <c r="CW27" s="34"/>
    </row>
    <row r="28" spans="1:101" x14ac:dyDescent="0.25">
      <c r="A28" s="111"/>
      <c r="B28" s="98"/>
      <c r="C28" s="132"/>
      <c r="D28" s="131" t="s">
        <v>447</v>
      </c>
      <c r="E28" s="112"/>
      <c r="F28" s="112"/>
      <c r="G28" s="72"/>
      <c r="AU28" s="34"/>
      <c r="AV28" s="34"/>
      <c r="AW28" s="34"/>
      <c r="AX28" s="34"/>
      <c r="AY28" s="34"/>
      <c r="AZ28" s="34"/>
      <c r="BA28" s="34"/>
      <c r="BB28" s="34"/>
      <c r="BC28" s="34"/>
      <c r="BD28" s="34"/>
      <c r="BE28" s="34"/>
      <c r="BF28" s="34"/>
      <c r="BG28" s="34"/>
      <c r="BH28" s="34"/>
      <c r="BI28" s="34"/>
      <c r="BJ28" s="34"/>
      <c r="BK28" s="34"/>
      <c r="BL28" s="34"/>
      <c r="BM28" s="34"/>
      <c r="BN28" s="34"/>
      <c r="BO28" s="34"/>
      <c r="BP28" s="34"/>
      <c r="BQ28" s="34"/>
      <c r="BR28" s="34"/>
      <c r="BS28" s="34"/>
      <c r="BT28" s="34"/>
      <c r="BU28" s="34"/>
      <c r="BV28" s="34"/>
      <c r="BW28" s="34"/>
      <c r="BX28" s="34"/>
      <c r="BY28" s="34"/>
      <c r="BZ28" s="34"/>
      <c r="CA28" s="34"/>
      <c r="CB28" s="34"/>
      <c r="CC28" s="34"/>
      <c r="CD28" s="34"/>
      <c r="CE28" s="34"/>
      <c r="CF28" s="34"/>
      <c r="CG28" s="34"/>
      <c r="CH28" s="34"/>
      <c r="CI28" s="34"/>
      <c r="CJ28" s="34"/>
      <c r="CK28" s="34"/>
      <c r="CL28" s="34"/>
      <c r="CM28" s="34"/>
      <c r="CN28" s="34"/>
      <c r="CO28" s="34"/>
      <c r="CP28" s="34"/>
      <c r="CQ28" s="34"/>
      <c r="CR28" s="34"/>
      <c r="CS28" s="34"/>
      <c r="CT28" s="34"/>
      <c r="CU28" s="34"/>
      <c r="CV28" s="34"/>
      <c r="CW28" s="34"/>
    </row>
    <row r="29" spans="1:101" ht="16.5" customHeight="1" x14ac:dyDescent="0.25">
      <c r="A29" s="111"/>
      <c r="B29" s="98"/>
      <c r="C29" s="133"/>
      <c r="D29" s="134" t="s">
        <v>525</v>
      </c>
      <c r="E29" s="135"/>
      <c r="F29" s="112"/>
      <c r="G29" s="72"/>
      <c r="AU29" s="34"/>
      <c r="AV29" s="34"/>
      <c r="AW29" s="34"/>
      <c r="AX29" s="34"/>
      <c r="AY29" s="34"/>
      <c r="AZ29" s="34"/>
      <c r="BA29" s="34"/>
      <c r="BB29" s="34"/>
      <c r="BC29" s="34"/>
      <c r="BD29" s="34"/>
      <c r="BE29" s="34"/>
      <c r="BF29" s="34"/>
      <c r="BG29" s="34"/>
      <c r="BH29" s="34"/>
      <c r="BI29" s="34"/>
      <c r="BJ29" s="34"/>
      <c r="BK29" s="34"/>
      <c r="BL29" s="34"/>
      <c r="BM29" s="34"/>
      <c r="BN29" s="34"/>
      <c r="BO29" s="34"/>
      <c r="BP29" s="34"/>
      <c r="BQ29" s="34"/>
      <c r="BR29" s="34"/>
      <c r="BS29" s="34"/>
      <c r="BT29" s="34"/>
      <c r="BU29" s="34"/>
      <c r="BV29" s="34"/>
      <c r="BW29" s="34"/>
      <c r="BX29" s="34"/>
      <c r="BY29" s="34"/>
      <c r="BZ29" s="34"/>
      <c r="CA29" s="34"/>
      <c r="CB29" s="34"/>
      <c r="CC29" s="34"/>
      <c r="CD29" s="34"/>
      <c r="CE29" s="34"/>
      <c r="CF29" s="34"/>
      <c r="CG29" s="34"/>
      <c r="CH29" s="34"/>
      <c r="CI29" s="34"/>
      <c r="CJ29" s="34"/>
      <c r="CK29" s="34"/>
      <c r="CL29" s="34"/>
      <c r="CM29" s="34"/>
      <c r="CN29" s="34"/>
      <c r="CO29" s="34"/>
      <c r="CP29" s="34"/>
      <c r="CQ29" s="34"/>
      <c r="CR29" s="34"/>
      <c r="CS29" s="34"/>
      <c r="CT29" s="34"/>
      <c r="CU29" s="34"/>
      <c r="CV29" s="34"/>
      <c r="CW29" s="34"/>
    </row>
    <row r="30" spans="1:101" x14ac:dyDescent="0.25">
      <c r="A30" s="111"/>
      <c r="B30" s="98"/>
      <c r="C30" s="136"/>
      <c r="D30" s="134" t="s">
        <v>526</v>
      </c>
      <c r="E30" s="135"/>
      <c r="F30" s="112"/>
      <c r="G30" s="72"/>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row>
    <row r="31" spans="1:101" x14ac:dyDescent="0.25">
      <c r="A31" s="111"/>
      <c r="B31" s="98"/>
      <c r="C31" s="137"/>
      <c r="D31" s="134" t="s">
        <v>527</v>
      </c>
      <c r="E31" s="135"/>
      <c r="F31" s="112"/>
      <c r="G31" s="72"/>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row>
    <row r="32" spans="1:101" x14ac:dyDescent="0.25">
      <c r="A32" s="111"/>
      <c r="B32" s="98"/>
      <c r="C32" s="113"/>
      <c r="D32" s="112"/>
      <c r="E32" s="112"/>
      <c r="F32" s="112"/>
      <c r="G32" s="72"/>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row>
    <row r="33" spans="1:101" ht="16.5" x14ac:dyDescent="0.25">
      <c r="A33" s="111"/>
      <c r="B33" s="98"/>
      <c r="C33" s="123" t="s">
        <v>448</v>
      </c>
      <c r="D33" s="138" t="s">
        <v>449</v>
      </c>
      <c r="E33" s="112"/>
      <c r="F33" s="112"/>
      <c r="G33" s="72"/>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row>
    <row r="34" spans="1:101" ht="7.5" customHeight="1" thickBot="1" x14ac:dyDescent="0.3">
      <c r="A34" s="111"/>
      <c r="B34" s="98"/>
      <c r="C34" s="113"/>
      <c r="D34" s="112"/>
      <c r="E34" s="112"/>
      <c r="F34" s="112"/>
      <c r="G34" s="72"/>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row>
    <row r="35" spans="1:101" ht="39" thickBot="1" x14ac:dyDescent="0.3">
      <c r="A35" s="111"/>
      <c r="B35" s="98"/>
      <c r="C35" s="113"/>
      <c r="D35" s="139" t="s">
        <v>492</v>
      </c>
      <c r="E35" s="141">
        <v>7.7600000000000002E-2</v>
      </c>
      <c r="F35" s="140" t="s">
        <v>493</v>
      </c>
      <c r="G35" s="72"/>
      <c r="AU35" s="34"/>
      <c r="AV35" s="34"/>
      <c r="AW35" s="34"/>
      <c r="AX35" s="34"/>
      <c r="AY35" s="34"/>
      <c r="AZ35" s="34"/>
      <c r="BA35" s="34"/>
      <c r="BB35" s="34"/>
      <c r="BC35" s="34"/>
      <c r="BD35" s="34"/>
      <c r="BE35" s="34"/>
      <c r="BF35" s="34"/>
      <c r="BG35" s="34"/>
      <c r="BH35" s="34"/>
      <c r="BI35" s="34"/>
      <c r="BJ35" s="34"/>
      <c r="BK35" s="34"/>
      <c r="BL35" s="34"/>
      <c r="BM35" s="34"/>
      <c r="BN35" s="34"/>
      <c r="BO35" s="34"/>
      <c r="BP35" s="34"/>
      <c r="BQ35" s="34"/>
      <c r="BR35" s="34"/>
      <c r="BS35" s="34"/>
      <c r="BT35" s="34"/>
      <c r="BU35" s="34"/>
      <c r="BV35" s="34"/>
      <c r="BW35" s="34"/>
      <c r="BX35" s="34"/>
      <c r="BY35" s="34"/>
      <c r="BZ35" s="34"/>
      <c r="CA35" s="34"/>
      <c r="CB35" s="34"/>
      <c r="CC35" s="34"/>
      <c r="CD35" s="34"/>
      <c r="CE35" s="34"/>
      <c r="CF35" s="34"/>
      <c r="CG35" s="34"/>
      <c r="CH35" s="34"/>
      <c r="CI35" s="34"/>
      <c r="CJ35" s="34"/>
      <c r="CK35" s="34"/>
      <c r="CL35" s="34"/>
      <c r="CM35" s="34"/>
      <c r="CN35" s="34"/>
      <c r="CO35" s="34"/>
      <c r="CP35" s="34"/>
      <c r="CQ35" s="34"/>
      <c r="CR35" s="34"/>
      <c r="CS35" s="34"/>
      <c r="CT35" s="34"/>
      <c r="CU35" s="34"/>
      <c r="CV35" s="34"/>
      <c r="CW35" s="34"/>
    </row>
    <row r="36" spans="1:101" ht="26.25" thickBot="1" x14ac:dyDescent="0.3">
      <c r="A36" s="111"/>
      <c r="B36" s="98"/>
      <c r="C36" s="113"/>
      <c r="D36" s="139" t="s">
        <v>494</v>
      </c>
      <c r="E36" s="141">
        <v>2.8000000000000001E-2</v>
      </c>
      <c r="F36" s="140" t="s">
        <v>495</v>
      </c>
      <c r="G36" s="72"/>
      <c r="AU36" s="34"/>
      <c r="AV36" s="34"/>
      <c r="AW36" s="34"/>
      <c r="AX36" s="34"/>
      <c r="AY36" s="34"/>
      <c r="AZ36" s="34"/>
      <c r="BA36" s="34"/>
      <c r="BB36" s="34"/>
      <c r="BC36" s="34"/>
      <c r="BD36" s="34"/>
      <c r="BE36" s="34"/>
      <c r="BF36" s="34"/>
      <c r="BG36" s="34"/>
      <c r="BH36" s="34"/>
      <c r="BI36" s="34"/>
      <c r="BJ36" s="34"/>
      <c r="BK36" s="34"/>
      <c r="BL36" s="34"/>
      <c r="BM36" s="34"/>
      <c r="BN36" s="34"/>
      <c r="BO36" s="34"/>
      <c r="BP36" s="34"/>
      <c r="BQ36" s="34"/>
      <c r="BR36" s="34"/>
      <c r="BS36" s="34"/>
      <c r="BT36" s="34"/>
      <c r="BU36" s="34"/>
      <c r="BV36" s="34"/>
      <c r="BW36" s="34"/>
      <c r="BX36" s="34"/>
      <c r="BY36" s="34"/>
      <c r="BZ36" s="34"/>
      <c r="CA36" s="34"/>
      <c r="CB36" s="34"/>
      <c r="CC36" s="34"/>
      <c r="CD36" s="34"/>
      <c r="CE36" s="34"/>
      <c r="CF36" s="34"/>
      <c r="CG36" s="34"/>
      <c r="CH36" s="34"/>
      <c r="CI36" s="34"/>
      <c r="CJ36" s="34"/>
      <c r="CK36" s="34"/>
      <c r="CL36" s="34"/>
      <c r="CM36" s="34"/>
      <c r="CN36" s="34"/>
      <c r="CO36" s="34"/>
      <c r="CP36" s="34"/>
      <c r="CQ36" s="34"/>
      <c r="CR36" s="34"/>
      <c r="CS36" s="34"/>
      <c r="CT36" s="34"/>
      <c r="CU36" s="34"/>
      <c r="CV36" s="34"/>
      <c r="CW36" s="34"/>
    </row>
    <row r="37" spans="1:101" ht="26.25" thickBot="1" x14ac:dyDescent="0.3">
      <c r="A37" s="111"/>
      <c r="B37" s="98"/>
      <c r="C37" s="113"/>
      <c r="D37" s="139" t="s">
        <v>496</v>
      </c>
      <c r="E37" s="141">
        <f>IFERROR((1+E35)/(1+E36)-1,"")</f>
        <v>4.8249027237353914E-2</v>
      </c>
      <c r="F37" s="140" t="s">
        <v>497</v>
      </c>
      <c r="G37" s="72"/>
      <c r="AU37" s="34"/>
      <c r="AV37" s="34"/>
      <c r="AW37" s="34"/>
      <c r="AX37" s="34"/>
      <c r="AY37" s="34"/>
      <c r="AZ37" s="34"/>
      <c r="BA37" s="34"/>
      <c r="BB37" s="34"/>
      <c r="BC37" s="34"/>
      <c r="BD37" s="34"/>
      <c r="BE37" s="34"/>
      <c r="BF37" s="34"/>
      <c r="BG37" s="34"/>
      <c r="BH37" s="34"/>
      <c r="BI37" s="34"/>
      <c r="BJ37" s="34"/>
      <c r="BK37" s="34"/>
      <c r="BL37" s="34"/>
      <c r="BM37" s="34"/>
      <c r="BN37" s="34"/>
      <c r="BO37" s="34"/>
      <c r="BP37" s="34"/>
      <c r="BQ37" s="34"/>
      <c r="BR37" s="34"/>
      <c r="BS37" s="34"/>
      <c r="BT37" s="34"/>
      <c r="BU37" s="34"/>
      <c r="BV37" s="34"/>
      <c r="BW37" s="34"/>
      <c r="BX37" s="34"/>
      <c r="BY37" s="34"/>
      <c r="BZ37" s="34"/>
      <c r="CA37" s="34"/>
      <c r="CB37" s="34"/>
      <c r="CC37" s="34"/>
      <c r="CD37" s="34"/>
      <c r="CE37" s="34"/>
      <c r="CF37" s="34"/>
      <c r="CG37" s="34"/>
      <c r="CH37" s="34"/>
      <c r="CI37" s="34"/>
      <c r="CJ37" s="34"/>
      <c r="CK37" s="34"/>
      <c r="CL37" s="34"/>
      <c r="CM37" s="34"/>
      <c r="CN37" s="34"/>
      <c r="CO37" s="34"/>
      <c r="CP37" s="34"/>
      <c r="CQ37" s="34"/>
      <c r="CR37" s="34"/>
      <c r="CS37" s="34"/>
      <c r="CT37" s="34"/>
      <c r="CU37" s="34"/>
      <c r="CV37" s="34"/>
      <c r="CW37" s="34"/>
    </row>
    <row r="38" spans="1:101" ht="24.75" customHeight="1" thickBot="1" x14ac:dyDescent="0.3">
      <c r="A38" s="111"/>
      <c r="B38" s="98"/>
      <c r="C38" s="113"/>
      <c r="D38" s="139" t="s">
        <v>450</v>
      </c>
      <c r="E38" s="454">
        <v>5.2434000000000003</v>
      </c>
      <c r="F38" s="140" t="s">
        <v>498</v>
      </c>
      <c r="G38" s="72"/>
      <c r="AU38" s="34"/>
      <c r="AV38" s="34"/>
      <c r="AW38" s="34"/>
      <c r="AX38" s="34"/>
      <c r="AY38" s="34"/>
      <c r="AZ38" s="34"/>
      <c r="BA38" s="34"/>
      <c r="BB38" s="34"/>
      <c r="BC38" s="34"/>
      <c r="BD38" s="34"/>
      <c r="BE38" s="34"/>
      <c r="BF38" s="34"/>
      <c r="BG38" s="34"/>
      <c r="BH38" s="34"/>
      <c r="BI38" s="34"/>
      <c r="BJ38" s="34"/>
      <c r="BK38" s="34"/>
      <c r="BL38" s="34"/>
      <c r="BM38" s="34"/>
      <c r="BN38" s="34"/>
      <c r="BO38" s="34"/>
      <c r="BP38" s="34"/>
      <c r="BQ38" s="34"/>
      <c r="BR38" s="34"/>
      <c r="BS38" s="34"/>
      <c r="BT38" s="34"/>
      <c r="BU38" s="34"/>
      <c r="BV38" s="34"/>
      <c r="BW38" s="34"/>
      <c r="BX38" s="34"/>
      <c r="BY38" s="34"/>
      <c r="BZ38" s="34"/>
      <c r="CA38" s="34"/>
      <c r="CB38" s="34"/>
      <c r="CC38" s="34"/>
      <c r="CD38" s="34"/>
      <c r="CE38" s="34"/>
      <c r="CF38" s="34"/>
      <c r="CG38" s="34"/>
      <c r="CH38" s="34"/>
      <c r="CI38" s="34"/>
      <c r="CJ38" s="34"/>
      <c r="CK38" s="34"/>
      <c r="CL38" s="34"/>
      <c r="CM38" s="34"/>
      <c r="CN38" s="34"/>
      <c r="CO38" s="34"/>
      <c r="CP38" s="34"/>
      <c r="CQ38" s="34"/>
      <c r="CR38" s="34"/>
      <c r="CS38" s="34"/>
      <c r="CT38" s="34"/>
      <c r="CU38" s="34"/>
      <c r="CV38" s="34"/>
      <c r="CW38" s="34"/>
    </row>
    <row r="39" spans="1:101" ht="8.25" customHeight="1" x14ac:dyDescent="0.25">
      <c r="A39" s="111"/>
      <c r="B39" s="98"/>
      <c r="C39" s="113"/>
      <c r="D39" s="113"/>
      <c r="E39" s="98"/>
      <c r="F39" s="98"/>
      <c r="G39" s="72"/>
      <c r="AU39" s="34"/>
      <c r="AV39" s="34"/>
      <c r="AW39" s="34"/>
      <c r="AX39" s="34"/>
      <c r="AY39" s="34"/>
      <c r="AZ39" s="34"/>
      <c r="BA39" s="34"/>
      <c r="BB39" s="34"/>
      <c r="BC39" s="34"/>
      <c r="BD39" s="34"/>
      <c r="BE39" s="34"/>
      <c r="BF39" s="34"/>
      <c r="BG39" s="34"/>
      <c r="BH39" s="34"/>
      <c r="BI39" s="34"/>
      <c r="BJ39" s="34"/>
      <c r="BK39" s="34"/>
      <c r="BL39" s="34"/>
      <c r="BM39" s="34"/>
      <c r="BN39" s="34"/>
      <c r="BO39" s="34"/>
      <c r="BP39" s="34"/>
      <c r="BQ39" s="34"/>
      <c r="BR39" s="34"/>
      <c r="BS39" s="34"/>
      <c r="BT39" s="34"/>
      <c r="BU39" s="34"/>
      <c r="BV39" s="34"/>
      <c r="BW39" s="34"/>
      <c r="BX39" s="34"/>
      <c r="BY39" s="34"/>
      <c r="BZ39" s="34"/>
      <c r="CA39" s="34"/>
      <c r="CB39" s="34"/>
      <c r="CC39" s="34"/>
      <c r="CD39" s="34"/>
      <c r="CE39" s="34"/>
      <c r="CF39" s="34"/>
      <c r="CG39" s="34"/>
      <c r="CH39" s="34"/>
      <c r="CI39" s="34"/>
      <c r="CJ39" s="34"/>
      <c r="CK39" s="34"/>
      <c r="CL39" s="34"/>
      <c r="CM39" s="34"/>
      <c r="CN39" s="34"/>
      <c r="CO39" s="34"/>
      <c r="CP39" s="34"/>
      <c r="CQ39" s="34"/>
      <c r="CR39" s="34"/>
      <c r="CS39" s="34"/>
      <c r="CT39" s="34"/>
      <c r="CU39" s="34"/>
      <c r="CV39" s="34"/>
      <c r="CW39" s="34"/>
    </row>
    <row r="40" spans="1:101" ht="16.5" x14ac:dyDescent="0.25">
      <c r="A40" s="111"/>
      <c r="B40" s="98"/>
      <c r="C40" s="123" t="s">
        <v>451</v>
      </c>
      <c r="D40" s="142" t="s">
        <v>452</v>
      </c>
      <c r="E40" s="98"/>
      <c r="F40" s="98"/>
      <c r="G40" s="72"/>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row>
    <row r="41" spans="1:101" x14ac:dyDescent="0.25">
      <c r="A41" s="111"/>
      <c r="B41" s="98"/>
      <c r="C41" s="98"/>
      <c r="D41" s="98"/>
      <c r="E41" s="98"/>
      <c r="F41" s="98"/>
      <c r="G41" s="72"/>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row>
    <row r="42" spans="1:101" s="37" customFormat="1" ht="26.25" customHeight="1" x14ac:dyDescent="0.25">
      <c r="A42" s="122"/>
      <c r="B42" s="113"/>
      <c r="C42" s="113"/>
      <c r="D42" s="143" t="s">
        <v>453</v>
      </c>
      <c r="E42" s="143" t="s">
        <v>454</v>
      </c>
      <c r="F42" s="143" t="s">
        <v>455</v>
      </c>
      <c r="G42" s="114"/>
      <c r="H42" s="36"/>
      <c r="I42" s="36"/>
      <c r="J42" s="36"/>
      <c r="K42" s="36"/>
      <c r="L42" s="36"/>
      <c r="M42" s="36"/>
      <c r="N42" s="36"/>
      <c r="O42" s="36"/>
      <c r="P42" s="36"/>
      <c r="Q42" s="36"/>
      <c r="R42" s="36"/>
      <c r="S42" s="36"/>
      <c r="T42" s="36"/>
      <c r="U42" s="36"/>
      <c r="V42" s="36"/>
      <c r="W42" s="36"/>
      <c r="X42" s="36"/>
      <c r="Y42" s="36"/>
      <c r="Z42" s="36"/>
      <c r="AA42" s="36"/>
      <c r="AB42" s="36"/>
      <c r="AC42" s="36"/>
      <c r="AD42" s="36"/>
      <c r="AE42" s="36"/>
      <c r="AF42" s="36"/>
      <c r="AG42" s="36"/>
      <c r="AH42" s="36"/>
      <c r="AI42" s="36"/>
      <c r="AJ42" s="36"/>
      <c r="AK42" s="36"/>
      <c r="AL42" s="36"/>
      <c r="AM42" s="36"/>
      <c r="AN42" s="36"/>
      <c r="AO42" s="36"/>
      <c r="AP42" s="36"/>
      <c r="AQ42" s="36"/>
      <c r="AR42" s="36"/>
      <c r="AS42" s="36"/>
      <c r="AT42" s="36"/>
      <c r="AU42" s="36"/>
      <c r="AV42" s="36"/>
      <c r="AW42" s="36"/>
      <c r="AX42" s="36"/>
      <c r="AY42" s="36"/>
      <c r="AZ42" s="36"/>
      <c r="BA42" s="36"/>
      <c r="BB42" s="36"/>
      <c r="BC42" s="36"/>
      <c r="BD42" s="36"/>
      <c r="BE42" s="36"/>
      <c r="BF42" s="36"/>
      <c r="BG42" s="36"/>
      <c r="BH42" s="36"/>
      <c r="BI42" s="36"/>
      <c r="BJ42" s="36"/>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row>
    <row r="43" spans="1:101" s="37" customFormat="1" ht="25.5" x14ac:dyDescent="0.25">
      <c r="A43" s="122"/>
      <c r="B43" s="113"/>
      <c r="C43" s="113"/>
      <c r="D43" s="144" t="s">
        <v>456</v>
      </c>
      <c r="E43" s="145" t="s">
        <v>457</v>
      </c>
      <c r="F43" s="146" t="s">
        <v>458</v>
      </c>
      <c r="G43" s="114"/>
      <c r="H43" s="36"/>
      <c r="I43" s="36"/>
      <c r="J43" s="36"/>
      <c r="K43" s="36"/>
      <c r="L43" s="36"/>
      <c r="M43" s="36"/>
      <c r="N43" s="36"/>
      <c r="O43" s="36"/>
      <c r="P43" s="36"/>
      <c r="Q43" s="36"/>
      <c r="R43" s="36"/>
      <c r="S43" s="36"/>
      <c r="T43" s="36"/>
      <c r="U43" s="36"/>
      <c r="V43" s="36"/>
      <c r="W43" s="36"/>
      <c r="X43" s="36"/>
      <c r="Y43" s="36"/>
      <c r="Z43" s="36"/>
      <c r="AA43" s="36"/>
      <c r="AB43" s="36"/>
      <c r="AC43" s="36"/>
      <c r="AD43" s="36"/>
      <c r="AE43" s="36"/>
      <c r="AF43" s="36"/>
      <c r="AG43" s="36"/>
      <c r="AH43" s="36"/>
      <c r="AI43" s="36"/>
      <c r="AJ43" s="36"/>
      <c r="AK43" s="36"/>
      <c r="AL43" s="36"/>
      <c r="AM43" s="36"/>
      <c r="AN43" s="36"/>
      <c r="AO43" s="36"/>
      <c r="AP43" s="36"/>
      <c r="AQ43" s="36"/>
      <c r="AR43" s="36"/>
      <c r="AS43" s="36"/>
      <c r="AT43" s="36"/>
      <c r="AU43" s="36"/>
      <c r="AV43" s="36"/>
      <c r="AW43" s="36"/>
      <c r="AX43" s="36"/>
      <c r="AY43" s="36"/>
      <c r="AZ43" s="36"/>
      <c r="BA43" s="36"/>
      <c r="BB43" s="36"/>
      <c r="BC43" s="36"/>
      <c r="BD43" s="36"/>
      <c r="BE43" s="36"/>
      <c r="BF43" s="36"/>
      <c r="BG43" s="36"/>
      <c r="BH43" s="36"/>
      <c r="BI43" s="36"/>
      <c r="BJ43" s="36"/>
      <c r="BK43" s="36"/>
      <c r="BL43" s="36"/>
      <c r="BM43" s="36"/>
      <c r="BN43" s="36"/>
      <c r="BO43" s="36"/>
      <c r="BP43" s="36"/>
      <c r="BQ43" s="36"/>
      <c r="BR43" s="36"/>
      <c r="BS43" s="36"/>
      <c r="BT43" s="36"/>
      <c r="BU43" s="36"/>
      <c r="BV43" s="36"/>
      <c r="BW43" s="36"/>
      <c r="BX43" s="36"/>
      <c r="BY43" s="36"/>
      <c r="BZ43" s="36"/>
      <c r="CA43" s="36"/>
      <c r="CB43" s="36"/>
      <c r="CC43" s="36"/>
      <c r="CD43" s="36"/>
      <c r="CE43" s="36"/>
      <c r="CF43" s="36"/>
      <c r="CG43" s="36"/>
      <c r="CH43" s="36"/>
      <c r="CI43" s="36"/>
      <c r="CJ43" s="36"/>
      <c r="CK43" s="36"/>
      <c r="CL43" s="36"/>
      <c r="CM43" s="36"/>
      <c r="CN43" s="36"/>
      <c r="CO43" s="36"/>
      <c r="CP43" s="36"/>
      <c r="CQ43" s="36"/>
      <c r="CR43" s="36"/>
      <c r="CS43" s="36"/>
      <c r="CT43" s="36"/>
      <c r="CU43" s="36"/>
      <c r="CV43" s="36"/>
      <c r="CW43" s="36"/>
    </row>
    <row r="44" spans="1:101" s="37" customFormat="1" ht="25.5" x14ac:dyDescent="0.25">
      <c r="A44" s="122"/>
      <c r="B44" s="113"/>
      <c r="C44" s="113"/>
      <c r="D44" s="144" t="s">
        <v>459</v>
      </c>
      <c r="E44" s="145" t="s">
        <v>460</v>
      </c>
      <c r="F44" s="146" t="s">
        <v>461</v>
      </c>
      <c r="G44" s="114"/>
      <c r="H44" s="36"/>
      <c r="I44" s="36"/>
      <c r="J44" s="36"/>
      <c r="K44" s="36"/>
      <c r="L44" s="36"/>
      <c r="M44" s="36"/>
      <c r="N44" s="36"/>
      <c r="O44" s="36"/>
      <c r="P44" s="36"/>
      <c r="Q44" s="36"/>
      <c r="R44" s="36"/>
      <c r="S44" s="36"/>
      <c r="T44" s="36"/>
      <c r="U44" s="36"/>
      <c r="V44" s="36"/>
      <c r="W44" s="36"/>
      <c r="X44" s="36"/>
      <c r="Y44" s="36"/>
      <c r="Z44" s="36"/>
      <c r="AA44" s="36"/>
      <c r="AB44" s="36"/>
      <c r="AC44" s="36"/>
      <c r="AD44" s="36"/>
      <c r="AE44" s="36"/>
      <c r="AF44" s="36"/>
      <c r="AG44" s="36"/>
      <c r="AH44" s="36"/>
      <c r="AI44" s="36"/>
      <c r="AJ44" s="36"/>
      <c r="AK44" s="36"/>
      <c r="AL44" s="36"/>
      <c r="AM44" s="36"/>
      <c r="AN44" s="36"/>
      <c r="AO44" s="36"/>
      <c r="AP44" s="36"/>
      <c r="AQ44" s="36"/>
      <c r="AR44" s="36"/>
      <c r="AS44" s="36"/>
      <c r="AT44" s="36"/>
      <c r="AU44" s="36"/>
      <c r="AV44" s="36"/>
      <c r="AW44" s="36"/>
      <c r="AX44" s="36"/>
      <c r="AY44" s="36"/>
      <c r="AZ44" s="36"/>
      <c r="BA44" s="36"/>
      <c r="BB44" s="36"/>
      <c r="BC44" s="36"/>
      <c r="BD44" s="36"/>
      <c r="BE44" s="36"/>
      <c r="BF44" s="36"/>
      <c r="BG44" s="36"/>
      <c r="BH44" s="36"/>
      <c r="BI44" s="36"/>
      <c r="BJ44" s="36"/>
      <c r="BK44" s="36"/>
      <c r="BL44" s="36"/>
      <c r="BM44" s="36"/>
      <c r="BN44" s="36"/>
      <c r="BO44" s="36"/>
      <c r="BP44" s="36"/>
      <c r="BQ44" s="36"/>
      <c r="BR44" s="36"/>
      <c r="BS44" s="36"/>
      <c r="BT44" s="36"/>
      <c r="BU44" s="36"/>
      <c r="BV44" s="36"/>
      <c r="BW44" s="36"/>
      <c r="BX44" s="36"/>
      <c r="BY44" s="36"/>
      <c r="BZ44" s="36"/>
      <c r="CA44" s="36"/>
      <c r="CB44" s="36"/>
      <c r="CC44" s="36"/>
      <c r="CD44" s="36"/>
      <c r="CE44" s="36"/>
      <c r="CF44" s="36"/>
      <c r="CG44" s="36"/>
      <c r="CH44" s="36"/>
      <c r="CI44" s="36"/>
      <c r="CJ44" s="36"/>
      <c r="CK44" s="36"/>
      <c r="CL44" s="36"/>
      <c r="CM44" s="36"/>
      <c r="CN44" s="36"/>
      <c r="CO44" s="36"/>
      <c r="CP44" s="36"/>
      <c r="CQ44" s="36"/>
      <c r="CR44" s="36"/>
      <c r="CS44" s="36"/>
      <c r="CT44" s="36"/>
      <c r="CU44" s="36"/>
      <c r="CV44" s="36"/>
      <c r="CW44" s="36"/>
    </row>
    <row r="45" spans="1:101" s="37" customFormat="1" ht="25.5" x14ac:dyDescent="0.25">
      <c r="A45" s="122"/>
      <c r="B45" s="113"/>
      <c r="C45" s="113"/>
      <c r="D45" s="144" t="s">
        <v>462</v>
      </c>
      <c r="E45" s="145" t="s">
        <v>463</v>
      </c>
      <c r="F45" s="146" t="s">
        <v>464</v>
      </c>
      <c r="G45" s="114"/>
      <c r="H45" s="36"/>
      <c r="I45" s="36"/>
      <c r="J45" s="36"/>
      <c r="K45" s="36"/>
      <c r="L45" s="36"/>
      <c r="M45" s="36"/>
      <c r="N45" s="36"/>
      <c r="O45" s="36"/>
      <c r="P45" s="36"/>
      <c r="Q45" s="36"/>
      <c r="R45" s="36"/>
      <c r="S45" s="36"/>
      <c r="T45" s="36"/>
      <c r="U45" s="36"/>
      <c r="V45" s="36"/>
      <c r="W45" s="36"/>
      <c r="X45" s="36"/>
      <c r="Y45" s="36"/>
      <c r="Z45" s="36"/>
      <c r="AA45" s="36"/>
      <c r="AB45" s="36"/>
      <c r="AC45" s="36"/>
      <c r="AD45" s="36"/>
      <c r="AE45" s="36"/>
      <c r="AF45" s="36"/>
      <c r="AG45" s="36"/>
      <c r="AH45" s="36"/>
      <c r="AI45" s="36"/>
      <c r="AJ45" s="36"/>
      <c r="AK45" s="36"/>
      <c r="AL45" s="36"/>
      <c r="AM45" s="36"/>
      <c r="AN45" s="36"/>
      <c r="AO45" s="36"/>
      <c r="AP45" s="36"/>
      <c r="AQ45" s="36"/>
      <c r="AR45" s="36"/>
      <c r="AS45" s="36"/>
      <c r="AT45" s="36"/>
      <c r="AU45" s="36"/>
      <c r="AV45" s="36"/>
      <c r="AW45" s="36"/>
      <c r="AX45" s="36"/>
      <c r="AY45" s="36"/>
      <c r="AZ45" s="36"/>
      <c r="BA45" s="36"/>
      <c r="BB45" s="36"/>
      <c r="BC45" s="36"/>
      <c r="BD45" s="36"/>
      <c r="BE45" s="36"/>
      <c r="BF45" s="36"/>
      <c r="BG45" s="36"/>
      <c r="BH45" s="36"/>
      <c r="BI45" s="36"/>
      <c r="BJ45" s="36"/>
      <c r="BK45" s="36"/>
      <c r="BL45" s="36"/>
      <c r="BM45" s="36"/>
      <c r="BN45" s="36"/>
      <c r="BO45" s="36"/>
      <c r="BP45" s="36"/>
      <c r="BQ45" s="36"/>
      <c r="BR45" s="36"/>
      <c r="BS45" s="36"/>
      <c r="BT45" s="36"/>
      <c r="BU45" s="36"/>
      <c r="BV45" s="36"/>
      <c r="BW45" s="36"/>
      <c r="BX45" s="36"/>
      <c r="BY45" s="36"/>
      <c r="BZ45" s="36"/>
      <c r="CA45" s="36"/>
      <c r="CB45" s="36"/>
      <c r="CC45" s="36"/>
      <c r="CD45" s="36"/>
      <c r="CE45" s="36"/>
      <c r="CF45" s="36"/>
      <c r="CG45" s="36"/>
      <c r="CH45" s="36"/>
      <c r="CI45" s="36"/>
      <c r="CJ45" s="36"/>
      <c r="CK45" s="36"/>
      <c r="CL45" s="36"/>
      <c r="CM45" s="36"/>
      <c r="CN45" s="36"/>
      <c r="CO45" s="36"/>
      <c r="CP45" s="36"/>
      <c r="CQ45" s="36"/>
      <c r="CR45" s="36"/>
      <c r="CS45" s="36"/>
      <c r="CT45" s="36"/>
      <c r="CU45" s="36"/>
      <c r="CV45" s="36"/>
      <c r="CW45" s="36"/>
    </row>
    <row r="46" spans="1:101" s="37" customFormat="1" ht="25.5" x14ac:dyDescent="0.25">
      <c r="A46" s="122"/>
      <c r="B46" s="113"/>
      <c r="C46" s="113"/>
      <c r="D46" s="144" t="s">
        <v>465</v>
      </c>
      <c r="E46" s="145" t="s">
        <v>466</v>
      </c>
      <c r="F46" s="146" t="s">
        <v>467</v>
      </c>
      <c r="G46" s="114"/>
      <c r="H46" s="36"/>
      <c r="I46" s="36"/>
      <c r="J46" s="36"/>
      <c r="K46" s="36"/>
      <c r="L46" s="36"/>
      <c r="M46" s="36"/>
      <c r="N46" s="36"/>
      <c r="O46" s="36"/>
      <c r="P46" s="36"/>
      <c r="Q46" s="36"/>
      <c r="R46" s="36"/>
      <c r="S46" s="36"/>
      <c r="T46" s="36"/>
      <c r="U46" s="36"/>
      <c r="V46" s="36"/>
      <c r="W46" s="36"/>
      <c r="X46" s="36"/>
      <c r="Y46" s="36"/>
      <c r="Z46" s="36"/>
      <c r="AA46" s="36"/>
      <c r="AB46" s="36"/>
      <c r="AC46" s="36"/>
      <c r="AD46" s="36"/>
      <c r="AE46" s="36"/>
      <c r="AF46" s="36"/>
      <c r="AG46" s="36"/>
      <c r="AH46" s="36"/>
      <c r="AI46" s="36"/>
      <c r="AJ46" s="36"/>
      <c r="AK46" s="36"/>
      <c r="AL46" s="36"/>
      <c r="AM46" s="36"/>
      <c r="AN46" s="36"/>
      <c r="AO46" s="36"/>
      <c r="AP46" s="36"/>
      <c r="AQ46" s="36"/>
      <c r="AR46" s="36"/>
      <c r="AS46" s="36"/>
      <c r="AT46" s="36"/>
      <c r="AU46" s="36"/>
      <c r="AV46" s="36"/>
      <c r="AW46" s="36"/>
      <c r="AX46" s="36"/>
      <c r="AY46" s="36"/>
      <c r="AZ46" s="36"/>
      <c r="BA46" s="36"/>
      <c r="BB46" s="36"/>
      <c r="BC46" s="36"/>
      <c r="BD46" s="36"/>
      <c r="BE46" s="36"/>
      <c r="BF46" s="36"/>
      <c r="BG46" s="36"/>
      <c r="BH46" s="36"/>
      <c r="BI46" s="36"/>
      <c r="BJ46" s="36"/>
      <c r="BK46" s="36"/>
      <c r="BL46" s="36"/>
      <c r="BM46" s="36"/>
      <c r="BN46" s="36"/>
      <c r="BO46" s="36"/>
      <c r="BP46" s="36"/>
      <c r="BQ46" s="36"/>
      <c r="BR46" s="36"/>
      <c r="BS46" s="36"/>
      <c r="BT46" s="36"/>
      <c r="BU46" s="36"/>
      <c r="BV46" s="36"/>
      <c r="BW46" s="36"/>
      <c r="BX46" s="36"/>
      <c r="BY46" s="36"/>
      <c r="BZ46" s="36"/>
      <c r="CA46" s="36"/>
      <c r="CB46" s="36"/>
      <c r="CC46" s="36"/>
      <c r="CD46" s="36"/>
      <c r="CE46" s="36"/>
      <c r="CF46" s="36"/>
      <c r="CG46" s="36"/>
      <c r="CH46" s="36"/>
      <c r="CI46" s="36"/>
      <c r="CJ46" s="36"/>
      <c r="CK46" s="36"/>
      <c r="CL46" s="36"/>
      <c r="CM46" s="36"/>
      <c r="CN46" s="36"/>
      <c r="CO46" s="36"/>
      <c r="CP46" s="36"/>
      <c r="CQ46" s="36"/>
      <c r="CR46" s="36"/>
      <c r="CS46" s="36"/>
      <c r="CT46" s="36"/>
      <c r="CU46" s="36"/>
      <c r="CV46" s="36"/>
      <c r="CW46" s="36"/>
    </row>
    <row r="47" spans="1:101" s="37" customFormat="1" ht="25.5" x14ac:dyDescent="0.25">
      <c r="A47" s="122"/>
      <c r="B47" s="113"/>
      <c r="C47" s="113"/>
      <c r="D47" s="144" t="s">
        <v>468</v>
      </c>
      <c r="E47" s="145" t="s">
        <v>469</v>
      </c>
      <c r="F47" s="146" t="s">
        <v>470</v>
      </c>
      <c r="G47" s="114"/>
      <c r="H47" s="36"/>
      <c r="I47" s="36"/>
      <c r="J47" s="36"/>
      <c r="K47" s="36"/>
      <c r="L47" s="36"/>
      <c r="M47" s="36"/>
      <c r="N47" s="36"/>
      <c r="O47" s="36"/>
      <c r="P47" s="36"/>
      <c r="Q47" s="36"/>
      <c r="R47" s="36"/>
      <c r="S47" s="36"/>
      <c r="T47" s="36"/>
      <c r="U47" s="36"/>
      <c r="V47" s="36"/>
      <c r="W47" s="36"/>
      <c r="X47" s="36"/>
      <c r="Y47" s="36"/>
      <c r="Z47" s="36"/>
      <c r="AA47" s="36"/>
      <c r="AB47" s="36"/>
      <c r="AC47" s="36"/>
      <c r="AD47" s="36"/>
      <c r="AE47" s="36"/>
      <c r="AF47" s="36"/>
      <c r="AG47" s="36"/>
      <c r="AH47" s="36"/>
      <c r="AI47" s="36"/>
      <c r="AJ47" s="36"/>
      <c r="AK47" s="36"/>
      <c r="AL47" s="36"/>
      <c r="AM47" s="36"/>
      <c r="AN47" s="36"/>
      <c r="AO47" s="36"/>
      <c r="AP47" s="36"/>
      <c r="AQ47" s="36"/>
      <c r="AR47" s="36"/>
      <c r="AS47" s="36"/>
      <c r="AT47" s="36"/>
      <c r="AU47" s="36"/>
      <c r="AV47" s="36"/>
      <c r="AW47" s="36"/>
      <c r="AX47" s="36"/>
      <c r="AY47" s="36"/>
      <c r="AZ47" s="36"/>
      <c r="BA47" s="36"/>
      <c r="BB47" s="36"/>
      <c r="BC47" s="36"/>
      <c r="BD47" s="36"/>
      <c r="BE47" s="36"/>
      <c r="BF47" s="36"/>
      <c r="BG47" s="36"/>
      <c r="BH47" s="36"/>
      <c r="BI47" s="36"/>
      <c r="BJ47" s="36"/>
      <c r="BK47" s="36"/>
      <c r="BL47" s="36"/>
      <c r="BM47" s="36"/>
      <c r="BN47" s="36"/>
      <c r="BO47" s="36"/>
      <c r="BP47" s="36"/>
      <c r="BQ47" s="36"/>
      <c r="BR47" s="36"/>
      <c r="BS47" s="36"/>
      <c r="BT47" s="36"/>
      <c r="BU47" s="36"/>
      <c r="BV47" s="36"/>
      <c r="BW47" s="36"/>
      <c r="BX47" s="36"/>
      <c r="BY47" s="36"/>
      <c r="BZ47" s="36"/>
      <c r="CA47" s="36"/>
      <c r="CB47" s="36"/>
      <c r="CC47" s="36"/>
      <c r="CD47" s="36"/>
      <c r="CE47" s="36"/>
      <c r="CF47" s="36"/>
      <c r="CG47" s="36"/>
      <c r="CH47" s="36"/>
      <c r="CI47" s="36"/>
      <c r="CJ47" s="36"/>
      <c r="CK47" s="36"/>
      <c r="CL47" s="36"/>
      <c r="CM47" s="36"/>
      <c r="CN47" s="36"/>
      <c r="CO47" s="36"/>
      <c r="CP47" s="36"/>
      <c r="CQ47" s="36"/>
      <c r="CR47" s="36"/>
      <c r="CS47" s="36"/>
      <c r="CT47" s="36"/>
      <c r="CU47" s="36"/>
      <c r="CV47" s="36"/>
      <c r="CW47" s="36"/>
    </row>
    <row r="48" spans="1:101" s="37" customFormat="1" ht="25.5" x14ac:dyDescent="0.25">
      <c r="A48" s="122"/>
      <c r="B48" s="113"/>
      <c r="C48" s="113"/>
      <c r="D48" s="144" t="s">
        <v>471</v>
      </c>
      <c r="E48" s="145" t="s">
        <v>472</v>
      </c>
      <c r="F48" s="146" t="s">
        <v>473</v>
      </c>
      <c r="G48" s="114"/>
      <c r="H48" s="36"/>
      <c r="I48" s="36"/>
      <c r="J48" s="36"/>
      <c r="K48" s="36"/>
      <c r="L48" s="36"/>
      <c r="M48" s="36"/>
      <c r="N48" s="36"/>
      <c r="O48" s="36"/>
      <c r="P48" s="36"/>
      <c r="Q48" s="36"/>
      <c r="R48" s="36"/>
      <c r="S48" s="36"/>
      <c r="T48" s="36"/>
      <c r="U48" s="36"/>
      <c r="V48" s="36"/>
      <c r="W48" s="36"/>
      <c r="X48" s="36"/>
      <c r="Y48" s="36"/>
      <c r="Z48" s="36"/>
      <c r="AA48" s="36"/>
      <c r="AB48" s="36"/>
      <c r="AC48" s="36"/>
      <c r="AD48" s="36"/>
      <c r="AE48" s="36"/>
      <c r="AF48" s="36"/>
      <c r="AG48" s="36"/>
      <c r="AH48" s="36"/>
      <c r="AI48" s="36"/>
      <c r="AJ48" s="36"/>
      <c r="AK48" s="36"/>
      <c r="AL48" s="36"/>
      <c r="AM48" s="36"/>
      <c r="AN48" s="36"/>
      <c r="AO48" s="36"/>
      <c r="AP48" s="36"/>
      <c r="AQ48" s="36"/>
      <c r="AR48" s="36"/>
      <c r="AS48" s="36"/>
      <c r="AT48" s="36"/>
      <c r="AU48" s="36"/>
      <c r="AV48" s="36"/>
      <c r="AW48" s="36"/>
      <c r="AX48" s="36"/>
      <c r="AY48" s="36"/>
      <c r="AZ48" s="36"/>
      <c r="BA48" s="36"/>
      <c r="BB48" s="36"/>
      <c r="BC48" s="36"/>
      <c r="BD48" s="36"/>
      <c r="BE48" s="36"/>
      <c r="BF48" s="36"/>
      <c r="BG48" s="36"/>
      <c r="BH48" s="36"/>
      <c r="BI48" s="36"/>
      <c r="BJ48" s="36"/>
      <c r="BK48" s="36"/>
      <c r="BL48" s="36"/>
      <c r="BM48" s="36"/>
      <c r="BN48" s="36"/>
      <c r="BO48" s="36"/>
      <c r="BP48" s="36"/>
      <c r="BQ48" s="36"/>
      <c r="BR48" s="36"/>
      <c r="BS48" s="36"/>
      <c r="BT48" s="36"/>
      <c r="BU48" s="36"/>
      <c r="BV48" s="36"/>
      <c r="BW48" s="36"/>
      <c r="BX48" s="36"/>
      <c r="BY48" s="36"/>
      <c r="BZ48" s="36"/>
      <c r="CA48" s="36"/>
      <c r="CB48" s="36"/>
      <c r="CC48" s="36"/>
      <c r="CD48" s="36"/>
      <c r="CE48" s="36"/>
      <c r="CF48" s="36"/>
      <c r="CG48" s="36"/>
      <c r="CH48" s="36"/>
      <c r="CI48" s="36"/>
      <c r="CJ48" s="36"/>
      <c r="CK48" s="36"/>
      <c r="CL48" s="36"/>
      <c r="CM48" s="36"/>
      <c r="CN48" s="36"/>
      <c r="CO48" s="36"/>
      <c r="CP48" s="36"/>
      <c r="CQ48" s="36"/>
      <c r="CR48" s="36"/>
      <c r="CS48" s="36"/>
      <c r="CT48" s="36"/>
      <c r="CU48" s="36"/>
      <c r="CV48" s="36"/>
      <c r="CW48" s="36"/>
    </row>
    <row r="49" spans="1:101" s="37" customFormat="1" ht="25.5" x14ac:dyDescent="0.25">
      <c r="A49" s="122"/>
      <c r="B49" s="113"/>
      <c r="C49" s="113"/>
      <c r="D49" s="144" t="s">
        <v>474</v>
      </c>
      <c r="E49" s="145" t="s">
        <v>475</v>
      </c>
      <c r="F49" s="146" t="s">
        <v>476</v>
      </c>
      <c r="G49" s="114"/>
      <c r="H49" s="36"/>
      <c r="I49" s="36"/>
      <c r="J49" s="36"/>
      <c r="K49" s="36"/>
      <c r="L49" s="36"/>
      <c r="M49" s="36"/>
      <c r="N49" s="36"/>
      <c r="O49" s="36"/>
      <c r="P49" s="36"/>
      <c r="Q49" s="36"/>
      <c r="R49" s="36"/>
      <c r="S49" s="36"/>
      <c r="T49" s="36"/>
      <c r="U49" s="36"/>
      <c r="V49" s="36"/>
      <c r="W49" s="36"/>
      <c r="X49" s="36"/>
      <c r="Y49" s="36"/>
      <c r="Z49" s="36"/>
      <c r="AA49" s="36"/>
      <c r="AB49" s="36"/>
      <c r="AC49" s="36"/>
      <c r="AD49" s="36"/>
      <c r="AE49" s="36"/>
      <c r="AF49" s="36"/>
      <c r="AG49" s="36"/>
      <c r="AH49" s="36"/>
      <c r="AI49" s="36"/>
      <c r="AJ49" s="36"/>
      <c r="AK49" s="36"/>
      <c r="AL49" s="36"/>
      <c r="AM49" s="36"/>
      <c r="AN49" s="36"/>
      <c r="AO49" s="36"/>
      <c r="AP49" s="36"/>
      <c r="AQ49" s="36"/>
      <c r="AR49" s="36"/>
      <c r="AS49" s="36"/>
      <c r="AT49" s="36"/>
      <c r="AU49" s="36"/>
      <c r="AV49" s="36"/>
      <c r="AW49" s="36"/>
      <c r="AX49" s="36"/>
      <c r="AY49" s="36"/>
      <c r="AZ49" s="36"/>
      <c r="BA49" s="36"/>
      <c r="BB49" s="36"/>
      <c r="BC49" s="36"/>
      <c r="BD49" s="36"/>
      <c r="BE49" s="36"/>
      <c r="BF49" s="36"/>
      <c r="BG49" s="36"/>
      <c r="BH49" s="36"/>
      <c r="BI49" s="36"/>
      <c r="BJ49" s="36"/>
      <c r="BK49" s="36"/>
      <c r="BL49" s="36"/>
      <c r="BM49" s="36"/>
      <c r="BN49" s="36"/>
      <c r="BO49" s="36"/>
      <c r="BP49" s="36"/>
      <c r="BQ49" s="36"/>
      <c r="BR49" s="36"/>
      <c r="BS49" s="36"/>
      <c r="BT49" s="36"/>
      <c r="BU49" s="36"/>
      <c r="BV49" s="36"/>
      <c r="BW49" s="36"/>
      <c r="BX49" s="36"/>
      <c r="BY49" s="36"/>
      <c r="BZ49" s="36"/>
      <c r="CA49" s="36"/>
      <c r="CB49" s="36"/>
      <c r="CC49" s="36"/>
      <c r="CD49" s="36"/>
      <c r="CE49" s="36"/>
      <c r="CF49" s="36"/>
      <c r="CG49" s="36"/>
      <c r="CH49" s="36"/>
      <c r="CI49" s="36"/>
      <c r="CJ49" s="36"/>
      <c r="CK49" s="36"/>
      <c r="CL49" s="36"/>
      <c r="CM49" s="36"/>
      <c r="CN49" s="36"/>
      <c r="CO49" s="36"/>
      <c r="CP49" s="36"/>
      <c r="CQ49" s="36"/>
      <c r="CR49" s="36"/>
      <c r="CS49" s="36"/>
      <c r="CT49" s="36"/>
      <c r="CU49" s="36"/>
      <c r="CV49" s="36"/>
      <c r="CW49" s="36"/>
    </row>
    <row r="50" spans="1:101" s="37" customFormat="1" ht="25.5" x14ac:dyDescent="0.25">
      <c r="A50" s="122"/>
      <c r="B50" s="113"/>
      <c r="C50" s="113"/>
      <c r="D50" s="144" t="s">
        <v>477</v>
      </c>
      <c r="E50" s="145" t="s">
        <v>478</v>
      </c>
      <c r="F50" s="146" t="s">
        <v>479</v>
      </c>
      <c r="G50" s="114"/>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6"/>
      <c r="AL50" s="36"/>
      <c r="AM50" s="36"/>
      <c r="AN50" s="36"/>
      <c r="AO50" s="36"/>
      <c r="AP50" s="36"/>
      <c r="AQ50" s="36"/>
      <c r="AR50" s="36"/>
      <c r="AS50" s="36"/>
      <c r="AT50" s="36"/>
      <c r="AU50" s="36"/>
      <c r="AV50" s="36"/>
      <c r="AW50" s="36"/>
      <c r="AX50" s="36"/>
      <c r="AY50" s="36"/>
      <c r="AZ50" s="36"/>
      <c r="BA50" s="36"/>
      <c r="BB50" s="36"/>
      <c r="BC50" s="36"/>
      <c r="BD50" s="36"/>
      <c r="BE50" s="36"/>
      <c r="BF50" s="36"/>
      <c r="BG50" s="36"/>
      <c r="BH50" s="36"/>
      <c r="BI50" s="36"/>
      <c r="BJ50" s="36"/>
      <c r="BK50" s="36"/>
      <c r="BL50" s="36"/>
      <c r="BM50" s="36"/>
      <c r="BN50" s="36"/>
      <c r="BO50" s="36"/>
      <c r="BP50" s="36"/>
      <c r="BQ50" s="36"/>
      <c r="BR50" s="36"/>
      <c r="BS50" s="36"/>
      <c r="BT50" s="36"/>
      <c r="BU50" s="36"/>
      <c r="BV50" s="36"/>
      <c r="BW50" s="36"/>
      <c r="BX50" s="36"/>
      <c r="BY50" s="36"/>
      <c r="BZ50" s="36"/>
      <c r="CA50" s="36"/>
      <c r="CB50" s="36"/>
      <c r="CC50" s="36"/>
      <c r="CD50" s="36"/>
      <c r="CE50" s="36"/>
      <c r="CF50" s="36"/>
      <c r="CG50" s="36"/>
      <c r="CH50" s="36"/>
      <c r="CI50" s="36"/>
      <c r="CJ50" s="36"/>
      <c r="CK50" s="36"/>
      <c r="CL50" s="36"/>
      <c r="CM50" s="36"/>
      <c r="CN50" s="36"/>
      <c r="CO50" s="36"/>
      <c r="CP50" s="36"/>
      <c r="CQ50" s="36"/>
      <c r="CR50" s="36"/>
      <c r="CS50" s="36"/>
      <c r="CT50" s="36"/>
      <c r="CU50" s="36"/>
      <c r="CV50" s="36"/>
      <c r="CW50" s="36"/>
    </row>
    <row r="51" spans="1:101" s="37" customFormat="1" ht="25.5" x14ac:dyDescent="0.25">
      <c r="A51" s="122"/>
      <c r="B51" s="113"/>
      <c r="C51" s="113"/>
      <c r="D51" s="144" t="s">
        <v>480</v>
      </c>
      <c r="E51" s="145" t="s">
        <v>481</v>
      </c>
      <c r="F51" s="146" t="s">
        <v>482</v>
      </c>
      <c r="G51" s="114"/>
      <c r="H51" s="36"/>
      <c r="I51" s="36"/>
      <c r="J51" s="36"/>
      <c r="K51" s="36"/>
      <c r="L51" s="36"/>
      <c r="M51" s="36"/>
      <c r="N51" s="36"/>
      <c r="O51" s="36"/>
      <c r="P51" s="36"/>
      <c r="Q51" s="36"/>
      <c r="R51" s="36"/>
      <c r="S51" s="36"/>
      <c r="T51" s="36"/>
      <c r="U51" s="36"/>
      <c r="V51" s="36"/>
      <c r="W51" s="36"/>
      <c r="X51" s="36"/>
      <c r="Y51" s="36"/>
      <c r="Z51" s="36"/>
      <c r="AA51" s="36"/>
      <c r="AB51" s="36"/>
      <c r="AC51" s="36"/>
      <c r="AD51" s="36"/>
      <c r="AE51" s="36"/>
      <c r="AF51" s="36"/>
      <c r="AG51" s="36"/>
      <c r="AH51" s="36"/>
      <c r="AI51" s="36"/>
      <c r="AJ51" s="36"/>
      <c r="AK51" s="36"/>
      <c r="AL51" s="36"/>
      <c r="AM51" s="36"/>
      <c r="AN51" s="36"/>
      <c r="AO51" s="36"/>
      <c r="AP51" s="36"/>
      <c r="AQ51" s="36"/>
      <c r="AR51" s="36"/>
      <c r="AS51" s="36"/>
      <c r="AT51" s="36"/>
      <c r="AU51" s="36"/>
      <c r="AV51" s="36"/>
      <c r="AW51" s="36"/>
      <c r="AX51" s="36"/>
      <c r="AY51" s="36"/>
      <c r="AZ51" s="36"/>
      <c r="BA51" s="36"/>
      <c r="BB51" s="36"/>
      <c r="BC51" s="36"/>
      <c r="BD51" s="36"/>
      <c r="BE51" s="36"/>
      <c r="BF51" s="36"/>
      <c r="BG51" s="36"/>
      <c r="BH51" s="36"/>
      <c r="BI51" s="36"/>
      <c r="BJ51" s="36"/>
      <c r="BK51" s="36"/>
      <c r="BL51" s="36"/>
      <c r="BM51" s="36"/>
      <c r="BN51" s="36"/>
      <c r="BO51" s="36"/>
      <c r="BP51" s="36"/>
      <c r="BQ51" s="36"/>
      <c r="BR51" s="36"/>
      <c r="BS51" s="36"/>
      <c r="BT51" s="36"/>
      <c r="BU51" s="36"/>
      <c r="BV51" s="36"/>
      <c r="BW51" s="36"/>
      <c r="BX51" s="36"/>
      <c r="BY51" s="36"/>
      <c r="BZ51" s="36"/>
      <c r="CA51" s="36"/>
      <c r="CB51" s="36"/>
      <c r="CC51" s="36"/>
      <c r="CD51" s="36"/>
      <c r="CE51" s="36"/>
      <c r="CF51" s="36"/>
      <c r="CG51" s="36"/>
      <c r="CH51" s="36"/>
      <c r="CI51" s="36"/>
      <c r="CJ51" s="36"/>
      <c r="CK51" s="36"/>
      <c r="CL51" s="36"/>
      <c r="CM51" s="36"/>
      <c r="CN51" s="36"/>
      <c r="CO51" s="36"/>
      <c r="CP51" s="36"/>
      <c r="CQ51" s="36"/>
      <c r="CR51" s="36"/>
      <c r="CS51" s="36"/>
      <c r="CT51" s="36"/>
      <c r="CU51" s="36"/>
      <c r="CV51" s="36"/>
      <c r="CW51" s="36"/>
    </row>
    <row r="52" spans="1:101" s="37" customFormat="1" ht="76.5" x14ac:dyDescent="0.25">
      <c r="A52" s="122"/>
      <c r="B52" s="113"/>
      <c r="C52" s="113"/>
      <c r="D52" s="144" t="s">
        <v>483</v>
      </c>
      <c r="E52" s="145" t="s">
        <v>484</v>
      </c>
      <c r="F52" s="146" t="s">
        <v>488</v>
      </c>
      <c r="G52" s="114"/>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6"/>
      <c r="AL52" s="36"/>
      <c r="AM52" s="36"/>
      <c r="AN52" s="36"/>
      <c r="AO52" s="36"/>
      <c r="AP52" s="36"/>
      <c r="AQ52" s="36"/>
      <c r="AR52" s="36"/>
      <c r="AS52" s="36"/>
      <c r="AT52" s="36"/>
      <c r="AU52" s="36"/>
      <c r="AV52" s="36"/>
      <c r="AW52" s="36"/>
      <c r="AX52" s="36"/>
      <c r="AY52" s="36"/>
      <c r="AZ52" s="36"/>
      <c r="BA52" s="36"/>
      <c r="BB52" s="36"/>
      <c r="BC52" s="36"/>
      <c r="BD52" s="36"/>
      <c r="BE52" s="36"/>
      <c r="BF52" s="36"/>
      <c r="BG52" s="36"/>
      <c r="BH52" s="36"/>
      <c r="BI52" s="36"/>
      <c r="BJ52" s="36"/>
      <c r="BK52" s="36"/>
      <c r="BL52" s="36"/>
      <c r="BM52" s="36"/>
      <c r="BN52" s="36"/>
      <c r="BO52" s="36"/>
      <c r="BP52" s="36"/>
      <c r="BQ52" s="36"/>
      <c r="BR52" s="36"/>
      <c r="BS52" s="36"/>
      <c r="BT52" s="36"/>
      <c r="BU52" s="36"/>
      <c r="BV52" s="36"/>
      <c r="BW52" s="36"/>
      <c r="BX52" s="36"/>
      <c r="BY52" s="36"/>
      <c r="BZ52" s="36"/>
      <c r="CA52" s="36"/>
      <c r="CB52" s="36"/>
      <c r="CC52" s="36"/>
      <c r="CD52" s="36"/>
      <c r="CE52" s="36"/>
      <c r="CF52" s="36"/>
      <c r="CG52" s="36"/>
      <c r="CH52" s="36"/>
      <c r="CI52" s="36"/>
      <c r="CJ52" s="36"/>
      <c r="CK52" s="36"/>
      <c r="CL52" s="36"/>
      <c r="CM52" s="36"/>
      <c r="CN52" s="36"/>
      <c r="CO52" s="36"/>
      <c r="CP52" s="36"/>
      <c r="CQ52" s="36"/>
      <c r="CR52" s="36"/>
      <c r="CS52" s="36"/>
      <c r="CT52" s="36"/>
      <c r="CU52" s="36"/>
      <c r="CV52" s="36"/>
      <c r="CW52" s="36"/>
    </row>
    <row r="53" spans="1:101" s="37" customFormat="1" ht="25.5" x14ac:dyDescent="0.25">
      <c r="A53" s="36"/>
      <c r="B53" s="35"/>
      <c r="C53" s="35"/>
      <c r="D53" s="38" t="s">
        <v>485</v>
      </c>
      <c r="E53" s="39" t="s">
        <v>486</v>
      </c>
      <c r="F53" s="40" t="s">
        <v>487</v>
      </c>
      <c r="G53" s="31"/>
      <c r="H53" s="36"/>
      <c r="I53" s="36"/>
      <c r="J53" s="36"/>
      <c r="K53" s="36"/>
      <c r="L53" s="36"/>
      <c r="M53" s="36"/>
      <c r="N53" s="36"/>
      <c r="O53" s="36"/>
      <c r="P53" s="36"/>
      <c r="Q53" s="36"/>
      <c r="R53" s="36"/>
      <c r="S53" s="36"/>
      <c r="T53" s="36"/>
      <c r="U53" s="36"/>
      <c r="V53" s="36"/>
      <c r="W53" s="36"/>
      <c r="X53" s="36"/>
      <c r="Y53" s="36"/>
      <c r="Z53" s="36"/>
      <c r="AA53" s="36"/>
      <c r="AB53" s="36"/>
      <c r="AC53" s="36"/>
      <c r="AD53" s="36"/>
      <c r="AE53" s="36"/>
      <c r="AF53" s="36"/>
      <c r="AG53" s="36"/>
      <c r="AH53" s="36"/>
      <c r="AI53" s="36"/>
      <c r="AJ53" s="36"/>
      <c r="AK53" s="36"/>
      <c r="AL53" s="36"/>
      <c r="AM53" s="36"/>
      <c r="AN53" s="36"/>
      <c r="AO53" s="36"/>
      <c r="AP53" s="36"/>
      <c r="AQ53" s="36"/>
      <c r="AR53" s="36"/>
      <c r="AS53" s="36"/>
      <c r="AT53" s="36"/>
      <c r="AU53" s="36"/>
      <c r="AV53" s="36"/>
      <c r="AW53" s="36"/>
      <c r="AX53" s="36"/>
      <c r="AY53" s="36"/>
      <c r="AZ53" s="36"/>
      <c r="BA53" s="36"/>
      <c r="BB53" s="36"/>
      <c r="BC53" s="36"/>
      <c r="BD53" s="36"/>
      <c r="BE53" s="36"/>
      <c r="BF53" s="36"/>
      <c r="BG53" s="36"/>
      <c r="BH53" s="36"/>
      <c r="BI53" s="36"/>
      <c r="BJ53" s="36"/>
      <c r="BK53" s="36"/>
      <c r="BL53" s="36"/>
      <c r="BM53" s="36"/>
      <c r="BN53" s="36"/>
      <c r="BO53" s="36"/>
      <c r="BP53" s="36"/>
      <c r="BQ53" s="36"/>
      <c r="BR53" s="36"/>
      <c r="BS53" s="36"/>
      <c r="BT53" s="36"/>
      <c r="BU53" s="36"/>
      <c r="BV53" s="36"/>
      <c r="BW53" s="36"/>
      <c r="BX53" s="36"/>
      <c r="BY53" s="36"/>
      <c r="BZ53" s="36"/>
      <c r="CA53" s="36"/>
      <c r="CB53" s="36"/>
      <c r="CC53" s="36"/>
      <c r="CD53" s="36"/>
      <c r="CE53" s="36"/>
      <c r="CF53" s="36"/>
      <c r="CG53" s="36"/>
      <c r="CH53" s="36"/>
      <c r="CI53" s="36"/>
      <c r="CJ53" s="36"/>
      <c r="CK53" s="36"/>
      <c r="CL53" s="36"/>
      <c r="CM53" s="36"/>
      <c r="CN53" s="36"/>
      <c r="CO53" s="36"/>
      <c r="CP53" s="36"/>
      <c r="CQ53" s="36"/>
      <c r="CR53" s="36"/>
      <c r="CS53" s="36"/>
      <c r="CT53" s="36"/>
      <c r="CU53" s="36"/>
      <c r="CV53" s="36"/>
      <c r="CW53" s="36"/>
    </row>
    <row r="54" spans="1:101" x14ac:dyDescent="0.25">
      <c r="A54" s="34"/>
      <c r="B54" s="33"/>
      <c r="C54" s="33"/>
      <c r="D54" s="33"/>
      <c r="E54" s="33"/>
      <c r="F54" s="33"/>
      <c r="G54" s="1"/>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row>
    <row r="55" spans="1:101" x14ac:dyDescent="0.25">
      <c r="A55" s="34"/>
      <c r="B55" s="33"/>
      <c r="C55" s="33"/>
      <c r="D55" s="33"/>
      <c r="E55" s="33"/>
      <c r="F55" s="33"/>
      <c r="G55" s="1"/>
      <c r="AU55" s="34"/>
      <c r="AV55" s="34"/>
      <c r="AW55" s="34"/>
      <c r="AX55" s="34"/>
      <c r="AY55" s="34"/>
      <c r="AZ55" s="34"/>
      <c r="BA55" s="34"/>
      <c r="BB55" s="34"/>
      <c r="BC55" s="34"/>
      <c r="BD55" s="34"/>
      <c r="BE55" s="34"/>
      <c r="BF55" s="34"/>
      <c r="BG55" s="34"/>
      <c r="BH55" s="34"/>
      <c r="BI55" s="34"/>
      <c r="BJ55" s="34"/>
      <c r="BK55" s="34"/>
      <c r="BL55" s="34"/>
      <c r="BM55" s="34"/>
      <c r="BN55" s="34"/>
      <c r="BO55" s="34"/>
      <c r="BP55" s="34"/>
      <c r="BQ55" s="34"/>
      <c r="BR55" s="34"/>
      <c r="BS55" s="34"/>
      <c r="BT55" s="34"/>
      <c r="BU55" s="34"/>
      <c r="BV55" s="34"/>
      <c r="BW55" s="34"/>
      <c r="BX55" s="34"/>
      <c r="BY55" s="34"/>
      <c r="BZ55" s="34"/>
      <c r="CA55" s="34"/>
      <c r="CB55" s="34"/>
      <c r="CC55" s="34"/>
      <c r="CD55" s="34"/>
      <c r="CE55" s="34"/>
      <c r="CF55" s="34"/>
      <c r="CG55" s="34"/>
      <c r="CH55" s="34"/>
      <c r="CI55" s="34"/>
      <c r="CJ55" s="34"/>
      <c r="CK55" s="34"/>
      <c r="CL55" s="34"/>
      <c r="CM55" s="34"/>
      <c r="CN55" s="34"/>
      <c r="CO55" s="34"/>
      <c r="CP55" s="34"/>
      <c r="CQ55" s="34"/>
      <c r="CR55" s="34"/>
      <c r="CS55" s="34"/>
      <c r="CT55" s="34"/>
      <c r="CU55" s="34"/>
      <c r="CV55" s="34"/>
      <c r="CW55" s="34"/>
    </row>
    <row r="56" spans="1:101" s="34" customFormat="1" x14ac:dyDescent="0.25"/>
    <row r="57" spans="1:101" s="34" customFormat="1" x14ac:dyDescent="0.25"/>
    <row r="58" spans="1:101" s="34" customFormat="1" x14ac:dyDescent="0.25"/>
    <row r="59" spans="1:101" s="34" customFormat="1" x14ac:dyDescent="0.25"/>
    <row r="60" spans="1:101" s="34" customFormat="1" x14ac:dyDescent="0.25"/>
    <row r="61" spans="1:101" s="34" customFormat="1" x14ac:dyDescent="0.25"/>
    <row r="62" spans="1:101" s="34" customFormat="1" x14ac:dyDescent="0.25"/>
    <row r="63" spans="1:101" s="34" customFormat="1" x14ac:dyDescent="0.25"/>
    <row r="64" spans="1:101" s="34" customFormat="1" x14ac:dyDescent="0.25"/>
    <row r="65" s="34" customFormat="1" x14ac:dyDescent="0.25"/>
    <row r="66" s="34" customFormat="1" x14ac:dyDescent="0.25"/>
    <row r="67" s="34" customFormat="1" x14ac:dyDescent="0.25"/>
    <row r="68" s="34" customFormat="1" x14ac:dyDescent="0.25"/>
    <row r="69" s="34" customFormat="1" x14ac:dyDescent="0.25"/>
    <row r="70" s="34" customFormat="1" x14ac:dyDescent="0.25"/>
    <row r="71" s="34" customFormat="1" x14ac:dyDescent="0.25"/>
    <row r="72" s="34" customFormat="1" x14ac:dyDescent="0.25"/>
    <row r="73" s="34" customFormat="1" x14ac:dyDescent="0.25"/>
    <row r="74" s="34" customFormat="1" x14ac:dyDescent="0.25"/>
    <row r="75" s="34" customFormat="1" x14ac:dyDescent="0.25"/>
    <row r="76" s="34" customFormat="1" x14ac:dyDescent="0.25"/>
    <row r="77" s="34" customFormat="1" x14ac:dyDescent="0.25"/>
    <row r="78" s="34" customFormat="1" x14ac:dyDescent="0.25"/>
    <row r="79" s="34" customFormat="1" x14ac:dyDescent="0.25"/>
    <row r="80" s="34" customFormat="1" x14ac:dyDescent="0.25"/>
    <row r="81" s="34" customFormat="1" x14ac:dyDescent="0.25"/>
    <row r="82" s="34" customFormat="1" x14ac:dyDescent="0.25"/>
    <row r="83" s="34" customFormat="1" x14ac:dyDescent="0.25"/>
    <row r="84" s="34" customFormat="1" x14ac:dyDescent="0.25"/>
    <row r="85" s="34" customFormat="1" x14ac:dyDescent="0.25"/>
    <row r="86" s="34" customFormat="1" x14ac:dyDescent="0.25"/>
    <row r="87" s="34" customFormat="1" x14ac:dyDescent="0.25"/>
    <row r="88" s="34" customFormat="1" x14ac:dyDescent="0.25"/>
    <row r="89" s="34" customFormat="1" x14ac:dyDescent="0.25"/>
    <row r="90" s="34" customFormat="1" x14ac:dyDescent="0.25"/>
    <row r="91" s="34" customFormat="1" x14ac:dyDescent="0.25"/>
    <row r="92" s="34" customFormat="1" x14ac:dyDescent="0.25"/>
    <row r="93" s="34" customFormat="1" x14ac:dyDescent="0.25"/>
    <row r="94" s="34" customFormat="1" x14ac:dyDescent="0.25"/>
    <row r="95" s="34" customFormat="1" x14ac:dyDescent="0.25"/>
    <row r="96" s="34" customFormat="1" x14ac:dyDescent="0.25"/>
    <row r="97" s="34" customFormat="1" x14ac:dyDescent="0.25"/>
    <row r="98" s="34" customFormat="1" x14ac:dyDescent="0.25"/>
    <row r="99" s="34" customFormat="1" x14ac:dyDescent="0.25"/>
    <row r="100" s="34" customFormat="1" x14ac:dyDescent="0.25"/>
    <row r="101" s="34" customFormat="1" x14ac:dyDescent="0.25"/>
    <row r="102" s="34" customFormat="1" x14ac:dyDescent="0.25"/>
    <row r="103" s="34" customFormat="1" x14ac:dyDescent="0.25"/>
    <row r="104" s="34" customFormat="1" x14ac:dyDescent="0.25"/>
    <row r="105" s="34" customFormat="1" x14ac:dyDescent="0.25"/>
    <row r="106" s="34" customFormat="1" x14ac:dyDescent="0.25"/>
    <row r="107" s="34" customFormat="1" x14ac:dyDescent="0.25"/>
    <row r="108" s="34" customFormat="1" x14ac:dyDescent="0.25"/>
    <row r="109" s="34" customFormat="1" x14ac:dyDescent="0.25"/>
    <row r="110" s="34" customFormat="1" x14ac:dyDescent="0.25"/>
    <row r="111" s="34" customFormat="1" x14ac:dyDescent="0.25"/>
    <row r="112" s="34" customFormat="1" x14ac:dyDescent="0.25"/>
    <row r="113" s="34" customFormat="1" x14ac:dyDescent="0.25"/>
    <row r="114" s="34" customFormat="1" x14ac:dyDescent="0.25"/>
    <row r="115" s="34" customFormat="1" x14ac:dyDescent="0.25"/>
    <row r="116" s="34" customFormat="1" x14ac:dyDescent="0.25"/>
    <row r="117" s="34" customFormat="1" x14ac:dyDescent="0.25"/>
    <row r="118" s="34" customFormat="1" x14ac:dyDescent="0.25"/>
    <row r="119" s="34" customFormat="1" x14ac:dyDescent="0.25"/>
    <row r="120" s="34" customFormat="1" x14ac:dyDescent="0.25"/>
    <row r="121" s="34" customFormat="1" x14ac:dyDescent="0.25"/>
    <row r="122" s="34" customFormat="1" x14ac:dyDescent="0.25"/>
    <row r="123" s="34" customFormat="1" x14ac:dyDescent="0.25"/>
    <row r="124" s="34" customFormat="1" x14ac:dyDescent="0.25"/>
    <row r="125" s="34" customFormat="1" x14ac:dyDescent="0.25"/>
    <row r="126" s="34" customFormat="1" x14ac:dyDescent="0.25"/>
    <row r="127" s="34" customFormat="1" x14ac:dyDescent="0.25"/>
    <row r="128" s="34" customFormat="1" x14ac:dyDescent="0.25"/>
    <row r="129" s="34" customFormat="1" x14ac:dyDescent="0.25"/>
    <row r="130" s="34" customFormat="1" x14ac:dyDescent="0.25"/>
    <row r="131" s="34" customFormat="1" x14ac:dyDescent="0.25"/>
    <row r="132" s="34" customFormat="1" x14ac:dyDescent="0.25"/>
    <row r="133" s="34" customFormat="1" x14ac:dyDescent="0.25"/>
    <row r="134" s="34" customFormat="1" x14ac:dyDescent="0.25"/>
    <row r="135" s="34" customFormat="1" x14ac:dyDescent="0.25"/>
    <row r="136" s="34" customFormat="1" x14ac:dyDescent="0.25"/>
    <row r="137" s="34" customFormat="1" x14ac:dyDescent="0.25"/>
    <row r="138" s="34" customFormat="1" x14ac:dyDescent="0.25"/>
    <row r="139" s="34" customFormat="1" x14ac:dyDescent="0.25"/>
    <row r="140" s="34" customFormat="1" x14ac:dyDescent="0.25"/>
    <row r="141" s="34" customFormat="1" x14ac:dyDescent="0.25"/>
    <row r="142" s="34" customFormat="1" x14ac:dyDescent="0.25"/>
    <row r="143" s="34" customFormat="1" x14ac:dyDescent="0.25"/>
    <row r="144" s="34" customFormat="1" x14ac:dyDescent="0.25"/>
    <row r="145" s="34" customFormat="1" x14ac:dyDescent="0.25"/>
    <row r="146" s="34" customFormat="1" x14ac:dyDescent="0.25"/>
    <row r="147" s="34" customFormat="1" x14ac:dyDescent="0.25"/>
    <row r="148" s="34" customFormat="1" x14ac:dyDescent="0.25"/>
    <row r="149" s="34" customFormat="1" x14ac:dyDescent="0.25"/>
    <row r="150" s="34" customFormat="1" x14ac:dyDescent="0.25"/>
    <row r="151" s="34" customFormat="1" x14ac:dyDescent="0.25"/>
    <row r="152" s="34" customFormat="1" x14ac:dyDescent="0.25"/>
    <row r="153" s="34" customFormat="1" x14ac:dyDescent="0.25"/>
    <row r="154" s="34" customFormat="1" x14ac:dyDescent="0.25"/>
    <row r="155" s="34" customFormat="1" x14ac:dyDescent="0.25"/>
    <row r="156" s="34" customFormat="1" x14ac:dyDescent="0.25"/>
    <row r="157" s="34" customFormat="1" x14ac:dyDescent="0.25"/>
    <row r="158" s="34" customFormat="1" x14ac:dyDescent="0.25"/>
    <row r="159" s="34" customFormat="1" x14ac:dyDescent="0.25"/>
    <row r="160" s="34" customFormat="1" x14ac:dyDescent="0.25"/>
    <row r="161" s="34" customFormat="1" x14ac:dyDescent="0.25"/>
    <row r="162" s="34" customFormat="1" x14ac:dyDescent="0.25"/>
    <row r="163" s="34" customFormat="1" x14ac:dyDescent="0.25"/>
    <row r="164" s="34" customFormat="1" x14ac:dyDescent="0.25"/>
    <row r="165" s="34" customFormat="1" x14ac:dyDescent="0.25"/>
    <row r="166" s="34" customFormat="1" x14ac:dyDescent="0.25"/>
    <row r="167" s="34" customFormat="1" x14ac:dyDescent="0.25"/>
    <row r="168" s="34" customFormat="1" x14ac:dyDescent="0.25"/>
    <row r="169" s="34" customFormat="1" x14ac:dyDescent="0.25"/>
    <row r="170" s="34" customFormat="1" x14ac:dyDescent="0.25"/>
    <row r="171" s="34" customFormat="1" x14ac:dyDescent="0.25"/>
    <row r="172" s="34" customFormat="1" x14ac:dyDescent="0.25"/>
    <row r="173" s="34" customFormat="1" x14ac:dyDescent="0.25"/>
    <row r="174" s="34" customFormat="1" x14ac:dyDescent="0.25"/>
    <row r="175" s="34" customFormat="1" x14ac:dyDescent="0.25"/>
    <row r="176" s="34" customFormat="1" x14ac:dyDescent="0.25"/>
    <row r="177" s="34" customFormat="1" x14ac:dyDescent="0.25"/>
    <row r="178" s="34" customFormat="1" x14ac:dyDescent="0.25"/>
    <row r="179" s="34" customFormat="1" x14ac:dyDescent="0.25"/>
    <row r="180" s="34" customFormat="1" x14ac:dyDescent="0.25"/>
    <row r="181" s="34" customFormat="1" x14ac:dyDescent="0.25"/>
    <row r="182" s="34" customFormat="1" x14ac:dyDescent="0.25"/>
    <row r="183" s="34" customFormat="1" x14ac:dyDescent="0.25"/>
    <row r="184" s="34" customFormat="1" x14ac:dyDescent="0.25"/>
    <row r="185" s="34" customFormat="1" x14ac:dyDescent="0.25"/>
    <row r="186" s="34" customFormat="1" x14ac:dyDescent="0.25"/>
    <row r="187" s="34" customFormat="1" x14ac:dyDescent="0.25"/>
    <row r="188" s="34" customFormat="1" x14ac:dyDescent="0.25"/>
    <row r="189" s="34" customFormat="1" x14ac:dyDescent="0.25"/>
    <row r="190" s="34" customFormat="1" x14ac:dyDescent="0.25"/>
    <row r="191" s="34" customFormat="1" x14ac:dyDescent="0.25"/>
    <row r="192" s="34" customFormat="1" x14ac:dyDescent="0.25"/>
    <row r="193" s="34" customFormat="1" x14ac:dyDescent="0.25"/>
    <row r="194" s="34" customFormat="1" x14ac:dyDescent="0.25"/>
    <row r="195" s="34" customFormat="1" x14ac:dyDescent="0.25"/>
    <row r="196" s="34" customFormat="1" x14ac:dyDescent="0.25"/>
    <row r="197" s="34" customFormat="1" x14ac:dyDescent="0.25"/>
    <row r="198" s="34" customFormat="1" x14ac:dyDescent="0.25"/>
    <row r="199" s="34" customFormat="1" x14ac:dyDescent="0.25"/>
    <row r="200" s="34" customFormat="1" x14ac:dyDescent="0.25"/>
    <row r="201" s="34" customFormat="1" x14ac:dyDescent="0.25"/>
    <row r="202" s="34" customFormat="1" x14ac:dyDescent="0.25"/>
    <row r="203" s="34" customFormat="1" x14ac:dyDescent="0.25"/>
    <row r="204" s="34" customFormat="1" x14ac:dyDescent="0.25"/>
    <row r="205" s="34" customFormat="1" x14ac:dyDescent="0.25"/>
    <row r="206" s="34" customFormat="1" x14ac:dyDescent="0.25"/>
    <row r="207" s="34" customFormat="1" x14ac:dyDescent="0.25"/>
    <row r="208" s="34" customFormat="1" x14ac:dyDescent="0.25"/>
    <row r="209" s="34" customFormat="1" x14ac:dyDescent="0.25"/>
    <row r="210" s="34" customFormat="1" x14ac:dyDescent="0.25"/>
    <row r="211" s="34" customFormat="1" x14ac:dyDescent="0.25"/>
    <row r="212" s="34" customFormat="1" x14ac:dyDescent="0.25"/>
    <row r="213" s="34" customFormat="1" x14ac:dyDescent="0.25"/>
    <row r="214" s="34" customFormat="1" x14ac:dyDescent="0.25"/>
    <row r="215" s="34" customFormat="1" x14ac:dyDescent="0.25"/>
    <row r="216" s="34" customFormat="1" x14ac:dyDescent="0.25"/>
    <row r="217" s="34" customFormat="1" x14ac:dyDescent="0.25"/>
    <row r="218" s="34" customFormat="1" x14ac:dyDescent="0.25"/>
    <row r="219" s="34" customFormat="1" x14ac:dyDescent="0.25"/>
    <row r="220" s="34" customFormat="1" x14ac:dyDescent="0.25"/>
    <row r="221" s="34" customFormat="1" x14ac:dyDescent="0.25"/>
    <row r="222" s="34" customFormat="1" x14ac:dyDescent="0.25"/>
    <row r="223" s="34" customFormat="1" x14ac:dyDescent="0.25"/>
    <row r="224" s="34" customFormat="1" x14ac:dyDescent="0.25"/>
    <row r="225" s="34" customFormat="1" x14ac:dyDescent="0.25"/>
    <row r="226" s="34" customFormat="1" x14ac:dyDescent="0.25"/>
    <row r="227" s="34" customFormat="1" x14ac:dyDescent="0.25"/>
    <row r="228" s="34" customFormat="1" x14ac:dyDescent="0.25"/>
    <row r="229" s="34" customFormat="1" x14ac:dyDescent="0.25"/>
    <row r="230" s="34" customFormat="1" x14ac:dyDescent="0.25"/>
    <row r="231" s="34" customFormat="1" x14ac:dyDescent="0.25"/>
    <row r="232" s="34" customFormat="1" x14ac:dyDescent="0.25"/>
    <row r="233" s="34" customFormat="1" x14ac:dyDescent="0.25"/>
    <row r="234" s="34" customFormat="1" x14ac:dyDescent="0.25"/>
    <row r="235" s="34" customFormat="1" x14ac:dyDescent="0.25"/>
    <row r="236" s="34" customFormat="1" x14ac:dyDescent="0.25"/>
    <row r="237" s="34" customFormat="1" x14ac:dyDescent="0.25"/>
    <row r="238" s="34" customFormat="1" x14ac:dyDescent="0.25"/>
    <row r="239" s="34" customFormat="1" x14ac:dyDescent="0.25"/>
    <row r="240" s="34" customFormat="1" x14ac:dyDescent="0.25"/>
    <row r="241" s="34" customFormat="1" x14ac:dyDescent="0.25"/>
    <row r="242" s="34" customFormat="1" x14ac:dyDescent="0.25"/>
    <row r="243" s="34" customFormat="1" x14ac:dyDescent="0.25"/>
    <row r="244" s="34" customFormat="1" x14ac:dyDescent="0.25"/>
    <row r="245" s="34" customFormat="1" x14ac:dyDescent="0.25"/>
    <row r="246" s="34" customFormat="1" x14ac:dyDescent="0.25"/>
    <row r="247" s="34" customFormat="1" x14ac:dyDescent="0.25"/>
    <row r="248" s="34" customFormat="1" x14ac:dyDescent="0.25"/>
    <row r="249" s="34" customFormat="1" x14ac:dyDescent="0.25"/>
    <row r="250" s="34" customFormat="1" x14ac:dyDescent="0.25"/>
    <row r="251" s="34" customFormat="1" x14ac:dyDescent="0.25"/>
    <row r="252" s="34" customFormat="1" x14ac:dyDescent="0.25"/>
    <row r="253" s="34" customFormat="1" x14ac:dyDescent="0.25"/>
    <row r="254" s="34" customFormat="1" x14ac:dyDescent="0.25"/>
    <row r="255" s="34" customFormat="1" x14ac:dyDescent="0.25"/>
    <row r="256" s="34" customFormat="1" x14ac:dyDescent="0.25"/>
    <row r="257" s="34" customFormat="1" x14ac:dyDescent="0.25"/>
    <row r="258" s="34" customFormat="1" x14ac:dyDescent="0.25"/>
    <row r="259" s="34" customFormat="1" x14ac:dyDescent="0.25"/>
    <row r="260" s="34" customFormat="1" x14ac:dyDescent="0.25"/>
    <row r="261" s="34" customFormat="1" x14ac:dyDescent="0.25"/>
    <row r="262" s="34" customFormat="1" x14ac:dyDescent="0.25"/>
    <row r="263" s="34" customFormat="1" x14ac:dyDescent="0.25"/>
    <row r="264" s="34" customFormat="1" x14ac:dyDescent="0.25"/>
    <row r="265" s="34" customFormat="1" x14ac:dyDescent="0.25"/>
    <row r="266" s="34" customFormat="1" x14ac:dyDescent="0.25"/>
    <row r="267" s="34" customFormat="1" x14ac:dyDescent="0.25"/>
    <row r="268" s="34" customFormat="1" x14ac:dyDescent="0.25"/>
    <row r="269" s="34" customFormat="1" x14ac:dyDescent="0.25"/>
    <row r="270" s="34" customFormat="1" x14ac:dyDescent="0.25"/>
    <row r="271" s="34" customFormat="1" x14ac:dyDescent="0.25"/>
    <row r="272" s="34" customFormat="1" x14ac:dyDescent="0.25"/>
    <row r="273" s="34" customFormat="1" x14ac:dyDescent="0.25"/>
    <row r="274" s="34" customFormat="1" x14ac:dyDescent="0.25"/>
    <row r="275" s="34" customFormat="1" x14ac:dyDescent="0.25"/>
    <row r="276" s="34" customFormat="1" x14ac:dyDescent="0.25"/>
    <row r="277" s="34" customFormat="1" x14ac:dyDescent="0.25"/>
    <row r="278" s="34" customFormat="1" x14ac:dyDescent="0.25"/>
    <row r="279" s="34" customFormat="1" x14ac:dyDescent="0.25"/>
    <row r="280" s="34" customFormat="1" x14ac:dyDescent="0.25"/>
    <row r="281" s="34" customFormat="1" x14ac:dyDescent="0.25"/>
    <row r="282" s="34" customFormat="1" x14ac:dyDescent="0.25"/>
    <row r="283" s="34" customFormat="1" x14ac:dyDescent="0.25"/>
    <row r="284" s="34" customFormat="1" x14ac:dyDescent="0.25"/>
    <row r="285" s="34" customFormat="1" x14ac:dyDescent="0.25"/>
    <row r="286" s="34" customFormat="1" x14ac:dyDescent="0.25"/>
    <row r="287" s="34" customFormat="1" x14ac:dyDescent="0.25"/>
    <row r="288" s="34" customFormat="1" x14ac:dyDescent="0.25"/>
    <row r="289" s="34" customFormat="1" x14ac:dyDescent="0.25"/>
    <row r="290" s="34" customFormat="1" x14ac:dyDescent="0.25"/>
    <row r="291" s="34" customFormat="1" x14ac:dyDescent="0.25"/>
    <row r="292" s="34" customFormat="1" x14ac:dyDescent="0.25"/>
    <row r="293" s="34" customFormat="1" x14ac:dyDescent="0.25"/>
    <row r="294" s="34" customFormat="1" x14ac:dyDescent="0.25"/>
    <row r="295" s="34" customFormat="1" x14ac:dyDescent="0.25"/>
    <row r="296" s="34" customFormat="1" x14ac:dyDescent="0.25"/>
    <row r="297" s="34" customFormat="1" x14ac:dyDescent="0.25"/>
    <row r="298" s="34" customFormat="1" x14ac:dyDescent="0.25"/>
    <row r="299" s="34" customFormat="1" x14ac:dyDescent="0.25"/>
    <row r="300" s="34" customFormat="1" x14ac:dyDescent="0.25"/>
    <row r="301" s="34" customFormat="1" x14ac:dyDescent="0.25"/>
    <row r="302" s="34" customFormat="1" x14ac:dyDescent="0.25"/>
    <row r="303" s="34" customFormat="1" x14ac:dyDescent="0.25"/>
    <row r="304" s="34" customFormat="1" x14ac:dyDescent="0.25"/>
    <row r="305" s="34" customFormat="1" x14ac:dyDescent="0.25"/>
    <row r="306" s="34" customFormat="1" x14ac:dyDescent="0.25"/>
    <row r="307" s="34" customFormat="1" x14ac:dyDescent="0.25"/>
    <row r="308" s="34" customFormat="1" x14ac:dyDescent="0.25"/>
    <row r="309" s="34" customFormat="1" x14ac:dyDescent="0.25"/>
    <row r="310" s="34" customFormat="1" x14ac:dyDescent="0.25"/>
    <row r="311" s="34" customFormat="1" x14ac:dyDescent="0.25"/>
    <row r="312" s="34" customFormat="1" x14ac:dyDescent="0.25"/>
    <row r="313" s="34" customFormat="1" x14ac:dyDescent="0.25"/>
    <row r="314" s="34" customFormat="1" x14ac:dyDescent="0.25"/>
    <row r="315" s="34" customFormat="1" x14ac:dyDescent="0.25"/>
    <row r="316" s="34" customFormat="1" x14ac:dyDescent="0.25"/>
    <row r="317" s="34" customFormat="1" x14ac:dyDescent="0.25"/>
    <row r="318" s="34" customFormat="1" x14ac:dyDescent="0.25"/>
    <row r="319" s="34" customFormat="1" x14ac:dyDescent="0.25"/>
    <row r="320" s="34" customFormat="1" x14ac:dyDescent="0.25"/>
    <row r="321" s="34" customFormat="1" x14ac:dyDescent="0.25"/>
    <row r="322" s="34" customFormat="1" x14ac:dyDescent="0.25"/>
    <row r="323" s="34" customFormat="1" x14ac:dyDescent="0.25"/>
    <row r="324" s="34" customFormat="1" x14ac:dyDescent="0.25"/>
    <row r="325" s="34" customFormat="1" x14ac:dyDescent="0.25"/>
    <row r="326" s="34" customFormat="1" x14ac:dyDescent="0.25"/>
    <row r="327" s="34" customFormat="1" x14ac:dyDescent="0.25"/>
    <row r="328" s="34" customFormat="1" x14ac:dyDescent="0.25"/>
    <row r="329" s="34" customFormat="1" x14ac:dyDescent="0.25"/>
    <row r="330" s="34" customFormat="1" x14ac:dyDescent="0.25"/>
    <row r="331" s="34" customFormat="1" x14ac:dyDescent="0.25"/>
    <row r="332" s="34" customFormat="1" x14ac:dyDescent="0.25"/>
    <row r="333" s="34" customFormat="1" x14ac:dyDescent="0.25"/>
    <row r="334" s="34" customFormat="1" x14ac:dyDescent="0.25"/>
    <row r="335" s="34" customFormat="1" x14ac:dyDescent="0.25"/>
    <row r="336" s="34" customFormat="1" x14ac:dyDescent="0.25"/>
    <row r="337" s="34" customFormat="1" x14ac:dyDescent="0.25"/>
    <row r="338" s="34" customFormat="1" x14ac:dyDescent="0.25"/>
    <row r="339" s="34" customFormat="1" x14ac:dyDescent="0.25"/>
    <row r="340" s="34" customFormat="1" x14ac:dyDescent="0.25"/>
    <row r="341" s="34" customFormat="1" x14ac:dyDescent="0.25"/>
    <row r="342" s="34" customFormat="1" x14ac:dyDescent="0.25"/>
    <row r="343" s="34" customFormat="1" x14ac:dyDescent="0.25"/>
    <row r="344" s="34" customFormat="1" x14ac:dyDescent="0.25"/>
    <row r="345" s="34" customFormat="1" x14ac:dyDescent="0.25"/>
    <row r="346" s="34" customFormat="1" x14ac:dyDescent="0.25"/>
    <row r="347" s="34" customFormat="1" x14ac:dyDescent="0.25"/>
    <row r="348" s="34" customFormat="1" x14ac:dyDescent="0.25"/>
    <row r="349" s="34" customFormat="1" x14ac:dyDescent="0.25"/>
    <row r="350" s="34" customFormat="1" x14ac:dyDescent="0.25"/>
    <row r="351" s="34" customFormat="1" x14ac:dyDescent="0.25"/>
    <row r="352" s="34" customFormat="1" x14ac:dyDescent="0.25"/>
    <row r="353" s="34" customFormat="1" x14ac:dyDescent="0.25"/>
    <row r="354" s="34" customFormat="1" x14ac:dyDescent="0.25"/>
    <row r="355" s="34" customFormat="1" x14ac:dyDescent="0.25"/>
  </sheetData>
  <sheetProtection algorithmName="SHA-512" hashValue="cNEZjM8jWeuA0r2LX6FWhgtDxdDeA/M8lsR7ZzfJBLZoehpFFz2vPy14E9KzkWOBc17KEURKTtrkJ00FNQpwPQ==" saltValue="K1RQ7luh6PKd8LJoOuyVQg==" spinCount="100000" sheet="1" objects="1" scenarios="1"/>
  <mergeCells count="17">
    <mergeCell ref="D6:F6"/>
    <mergeCell ref="D24:F24"/>
    <mergeCell ref="D29:E29"/>
    <mergeCell ref="D30:E30"/>
    <mergeCell ref="D31:E31"/>
    <mergeCell ref="D9:F9"/>
    <mergeCell ref="D12:F12"/>
    <mergeCell ref="D13:F13"/>
    <mergeCell ref="D19:F19"/>
    <mergeCell ref="D20:F20"/>
    <mergeCell ref="D21:F21"/>
    <mergeCell ref="D14:F14"/>
    <mergeCell ref="D15:F15"/>
    <mergeCell ref="D16:F16"/>
    <mergeCell ref="D7:F7"/>
    <mergeCell ref="D4:F4"/>
    <mergeCell ref="D5:F5"/>
  </mergeCells>
  <pageMargins left="0.7" right="0.7" top="0.75" bottom="0.75" header="0.3" footer="0.3"/>
  <pageSetup scale="38" fitToHeight="0" orientation="portrait" horizontalDpi="1200" verticalDpi="1200"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92624C-68EA-4E51-A77F-A30D10A83879}">
  <sheetPr>
    <pageSetUpPr fitToPage="1"/>
  </sheetPr>
  <dimension ref="A1:AX424"/>
  <sheetViews>
    <sheetView workbookViewId="0">
      <pane xSplit="6" ySplit="13" topLeftCell="G14" activePane="bottomRight" state="frozen"/>
      <selection pane="topRight" activeCell="G1" sqref="G1"/>
      <selection pane="bottomLeft" activeCell="A14" sqref="A14"/>
      <selection pane="bottomRight" activeCell="C136" sqref="C136"/>
    </sheetView>
  </sheetViews>
  <sheetFormatPr defaultRowHeight="15" x14ac:dyDescent="0.25"/>
  <cols>
    <col min="1" max="1" width="8.7109375" style="34" customWidth="1"/>
    <col min="2" max="2" width="5.7109375" customWidth="1"/>
    <col min="3" max="3" width="54" customWidth="1"/>
    <col min="4" max="4" width="2.42578125" customWidth="1"/>
    <col min="5" max="5" width="8.7109375" customWidth="1"/>
    <col min="6" max="6" width="2.140625" customWidth="1"/>
    <col min="7" max="7" width="19.5703125" customWidth="1"/>
    <col min="8" max="8" width="3.42578125" customWidth="1"/>
    <col min="9" max="9" width="20.28515625" customWidth="1"/>
    <col min="10" max="10" width="6.5703125" customWidth="1"/>
    <col min="11" max="50" width="9.140625" style="34"/>
  </cols>
  <sheetData>
    <row r="1" spans="1:10" s="34" customFormat="1" x14ac:dyDescent="0.25"/>
    <row r="2" spans="1:10" s="34" customFormat="1" x14ac:dyDescent="0.25"/>
    <row r="3" spans="1:10" x14ac:dyDescent="0.25">
      <c r="B3" s="98"/>
      <c r="C3" s="98"/>
      <c r="D3" s="98"/>
      <c r="E3" s="98"/>
      <c r="F3" s="98"/>
      <c r="G3" s="98"/>
      <c r="H3" s="98"/>
      <c r="I3" s="98"/>
      <c r="J3" s="98"/>
    </row>
    <row r="4" spans="1:10" ht="18" thickBot="1" x14ac:dyDescent="0.3">
      <c r="B4" s="98"/>
      <c r="C4" s="58" t="str">
        <f>'2-Dificultate solicitant'!C4</f>
        <v>PROGRAMUL REGIONAL NORD-VEST 2021-2027</v>
      </c>
      <c r="D4" s="128"/>
      <c r="E4" s="72"/>
      <c r="F4" s="72"/>
      <c r="G4" s="72"/>
      <c r="H4" s="72"/>
      <c r="I4" s="72"/>
      <c r="J4" s="98"/>
    </row>
    <row r="5" spans="1:10" ht="33.75" customHeight="1" thickBot="1" x14ac:dyDescent="0.3">
      <c r="B5" s="98"/>
      <c r="C5" s="62" t="str">
        <f>'0-Instrucțiuni'!D4</f>
        <v>Obiectiv de politică 5: O Europă mai aproape de cetățeni, prin promovarea dezvoltării durabile și integrate a tuturor tipurilor de teritorii și de inițiative locale</v>
      </c>
      <c r="D5" s="63"/>
      <c r="E5" s="63"/>
      <c r="F5" s="63"/>
      <c r="G5" s="63"/>
      <c r="H5" s="63"/>
      <c r="I5" s="64"/>
      <c r="J5" s="98"/>
    </row>
    <row r="6" spans="1:10" ht="16.5" x14ac:dyDescent="0.25">
      <c r="B6" s="98"/>
      <c r="C6" s="62" t="s">
        <v>530</v>
      </c>
      <c r="D6" s="63"/>
      <c r="E6" s="63"/>
      <c r="F6" s="63"/>
      <c r="G6" s="63"/>
      <c r="H6" s="63"/>
      <c r="I6" s="64"/>
      <c r="J6" s="98"/>
    </row>
    <row r="7" spans="1:10" ht="42.75" customHeight="1" x14ac:dyDescent="0.25">
      <c r="B7" s="98"/>
      <c r="C7" s="65" t="s">
        <v>531</v>
      </c>
      <c r="D7" s="66"/>
      <c r="E7" s="66"/>
      <c r="F7" s="66"/>
      <c r="G7" s="66"/>
      <c r="H7" s="66"/>
      <c r="I7" s="67"/>
      <c r="J7" s="98"/>
    </row>
    <row r="8" spans="1:10" ht="30.75" customHeight="1" thickBot="1" x14ac:dyDescent="0.3">
      <c r="B8" s="98"/>
      <c r="C8" s="147" t="s">
        <v>532</v>
      </c>
      <c r="D8" s="69"/>
      <c r="E8" s="69"/>
      <c r="F8" s="69"/>
      <c r="G8" s="69"/>
      <c r="H8" s="69"/>
      <c r="I8" s="70"/>
      <c r="J8" s="98"/>
    </row>
    <row r="9" spans="1:10" x14ac:dyDescent="0.25">
      <c r="B9" s="98"/>
      <c r="C9" s="72"/>
      <c r="D9" s="72"/>
      <c r="E9" s="72"/>
      <c r="F9" s="72"/>
      <c r="G9" s="72"/>
      <c r="H9" s="72"/>
      <c r="I9" s="72"/>
      <c r="J9" s="98"/>
    </row>
    <row r="10" spans="1:10" x14ac:dyDescent="0.25">
      <c r="B10" s="111"/>
      <c r="C10" s="111"/>
      <c r="D10" s="111"/>
      <c r="E10" s="111"/>
      <c r="F10" s="111"/>
      <c r="G10" s="111"/>
      <c r="H10" s="111"/>
      <c r="I10" s="111"/>
      <c r="J10" s="111"/>
    </row>
    <row r="11" spans="1:10" ht="15.75" thickBot="1" x14ac:dyDescent="0.3">
      <c r="B11" s="98"/>
      <c r="C11" s="72"/>
      <c r="D11" s="72"/>
      <c r="E11" s="72"/>
      <c r="F11" s="72"/>
      <c r="G11" s="72"/>
      <c r="H11" s="72"/>
      <c r="I11" s="72"/>
      <c r="J11" s="98"/>
    </row>
    <row r="12" spans="1:10" ht="18.75" thickBot="1" x14ac:dyDescent="0.3">
      <c r="A12" s="41"/>
      <c r="B12" s="98"/>
      <c r="C12" s="148" t="s">
        <v>0</v>
      </c>
      <c r="D12" s="149"/>
      <c r="E12" s="149"/>
      <c r="F12" s="149"/>
      <c r="G12" s="149"/>
      <c r="H12" s="149"/>
      <c r="I12" s="150"/>
      <c r="J12" s="98"/>
    </row>
    <row r="13" spans="1:10" ht="16.5" x14ac:dyDescent="0.3">
      <c r="A13" s="41"/>
      <c r="B13" s="98"/>
      <c r="C13" s="77"/>
      <c r="D13" s="77"/>
      <c r="E13" s="78"/>
      <c r="F13" s="78"/>
      <c r="G13" s="78"/>
      <c r="H13" s="78"/>
      <c r="I13" s="77"/>
      <c r="J13" s="98"/>
    </row>
    <row r="14" spans="1:10" ht="16.5" x14ac:dyDescent="0.3">
      <c r="A14" s="41"/>
      <c r="B14" s="98"/>
      <c r="C14" s="151" t="s">
        <v>1</v>
      </c>
      <c r="D14" s="77"/>
      <c r="E14" s="78"/>
      <c r="F14" s="78"/>
      <c r="G14" s="78"/>
      <c r="H14" s="78"/>
      <c r="I14" s="77"/>
      <c r="J14" s="98"/>
    </row>
    <row r="15" spans="1:10" ht="16.5" x14ac:dyDescent="0.3">
      <c r="A15" s="41"/>
      <c r="B15" s="98"/>
      <c r="C15" s="77"/>
      <c r="D15" s="77"/>
      <c r="E15" s="78"/>
      <c r="F15" s="78"/>
      <c r="G15" s="78"/>
      <c r="H15" s="78"/>
      <c r="I15" s="77"/>
      <c r="J15" s="98"/>
    </row>
    <row r="16" spans="1:10" ht="24.95" customHeight="1" x14ac:dyDescent="0.3">
      <c r="A16" s="41"/>
      <c r="B16" s="98"/>
      <c r="C16" s="152" t="s">
        <v>2</v>
      </c>
      <c r="D16" s="77"/>
      <c r="E16" s="153"/>
      <c r="F16" s="153"/>
      <c r="G16" s="154" t="s">
        <v>3</v>
      </c>
      <c r="H16" s="155"/>
      <c r="I16" s="154" t="s">
        <v>4</v>
      </c>
      <c r="J16" s="98"/>
    </row>
    <row r="17" spans="1:10" ht="16.5" x14ac:dyDescent="0.3">
      <c r="A17" s="41"/>
      <c r="B17" s="98"/>
      <c r="C17" s="76"/>
      <c r="D17" s="77"/>
      <c r="E17" s="78"/>
      <c r="F17" s="78"/>
      <c r="G17" s="77"/>
      <c r="H17" s="77"/>
      <c r="I17" s="77"/>
      <c r="J17" s="98"/>
    </row>
    <row r="18" spans="1:10" ht="24.95" customHeight="1" x14ac:dyDescent="0.3">
      <c r="A18" s="41"/>
      <c r="B18" s="98"/>
      <c r="C18" s="85" t="s">
        <v>5</v>
      </c>
      <c r="D18" s="77"/>
      <c r="E18" s="78"/>
      <c r="F18" s="78"/>
      <c r="G18" s="78"/>
      <c r="H18" s="78"/>
      <c r="I18" s="78"/>
      <c r="J18" s="98"/>
    </row>
    <row r="19" spans="1:10" x14ac:dyDescent="0.25">
      <c r="A19" s="41"/>
      <c r="B19" s="98"/>
      <c r="C19" s="72"/>
      <c r="D19" s="72"/>
      <c r="E19" s="72"/>
      <c r="F19" s="72"/>
      <c r="G19" s="72"/>
      <c r="H19" s="72"/>
      <c r="I19" s="72"/>
      <c r="J19" s="98"/>
    </row>
    <row r="20" spans="1:10" ht="38.25" x14ac:dyDescent="0.3">
      <c r="A20" s="41"/>
      <c r="B20" s="98"/>
      <c r="C20" s="156" t="s">
        <v>6</v>
      </c>
      <c r="D20" s="77"/>
      <c r="E20" s="78"/>
      <c r="F20" s="78"/>
      <c r="G20" s="78"/>
      <c r="H20" s="78"/>
      <c r="I20" s="78"/>
      <c r="J20" s="98"/>
    </row>
    <row r="21" spans="1:10" ht="17.100000000000001" customHeight="1" x14ac:dyDescent="0.3">
      <c r="A21" s="41"/>
      <c r="B21" s="98"/>
      <c r="C21" s="157" t="s">
        <v>7</v>
      </c>
      <c r="D21" s="77"/>
      <c r="E21" s="158" t="s">
        <v>8</v>
      </c>
      <c r="F21" s="78"/>
      <c r="G21" s="28"/>
      <c r="H21" s="159"/>
      <c r="I21" s="28"/>
      <c r="J21" s="98"/>
    </row>
    <row r="22" spans="1:10" ht="24.95" customHeight="1" x14ac:dyDescent="0.3">
      <c r="A22" s="41"/>
      <c r="B22" s="98"/>
      <c r="C22" s="157" t="s">
        <v>9</v>
      </c>
      <c r="D22" s="77"/>
      <c r="E22" s="158" t="s">
        <v>8</v>
      </c>
      <c r="F22" s="78"/>
      <c r="G22" s="28"/>
      <c r="H22" s="159"/>
      <c r="I22" s="28"/>
      <c r="J22" s="98"/>
    </row>
    <row r="23" spans="1:10" ht="17.100000000000001" customHeight="1" x14ac:dyDescent="0.3">
      <c r="A23" s="41"/>
      <c r="B23" s="98"/>
      <c r="C23" s="157" t="s">
        <v>10</v>
      </c>
      <c r="D23" s="77"/>
      <c r="E23" s="158" t="s">
        <v>8</v>
      </c>
      <c r="F23" s="78"/>
      <c r="G23" s="28"/>
      <c r="H23" s="159"/>
      <c r="I23" s="28"/>
      <c r="J23" s="98"/>
    </row>
    <row r="24" spans="1:10" ht="17.100000000000001" customHeight="1" x14ac:dyDescent="0.3">
      <c r="A24" s="41"/>
      <c r="B24" s="98"/>
      <c r="C24" s="157" t="s">
        <v>11</v>
      </c>
      <c r="D24" s="77"/>
      <c r="E24" s="158" t="s">
        <v>8</v>
      </c>
      <c r="F24" s="78"/>
      <c r="G24" s="28"/>
      <c r="H24" s="159"/>
      <c r="I24" s="28"/>
      <c r="J24" s="98"/>
    </row>
    <row r="25" spans="1:10" ht="17.100000000000001" customHeight="1" x14ac:dyDescent="0.3">
      <c r="A25" s="41"/>
      <c r="B25" s="98"/>
      <c r="C25" s="157" t="s">
        <v>12</v>
      </c>
      <c r="D25" s="77"/>
      <c r="E25" s="158" t="s">
        <v>8</v>
      </c>
      <c r="F25" s="78"/>
      <c r="G25" s="28"/>
      <c r="H25" s="159"/>
      <c r="I25" s="28"/>
      <c r="J25" s="98"/>
    </row>
    <row r="26" spans="1:10" ht="24.95" customHeight="1" x14ac:dyDescent="0.3">
      <c r="A26" s="41"/>
      <c r="B26" s="98"/>
      <c r="C26" s="157" t="s">
        <v>13</v>
      </c>
      <c r="D26" s="77"/>
      <c r="E26" s="158" t="s">
        <v>8</v>
      </c>
      <c r="F26" s="78"/>
      <c r="G26" s="28"/>
      <c r="H26" s="159"/>
      <c r="I26" s="28"/>
      <c r="J26" s="98"/>
    </row>
    <row r="27" spans="1:10" ht="17.100000000000001" customHeight="1" x14ac:dyDescent="0.3">
      <c r="A27" s="41"/>
      <c r="B27" s="98"/>
      <c r="C27" s="160" t="s">
        <v>14</v>
      </c>
      <c r="D27" s="77"/>
      <c r="E27" s="78"/>
      <c r="F27" s="78"/>
      <c r="G27" s="86">
        <f>SUM(G21:G26)</f>
        <v>0</v>
      </c>
      <c r="H27" s="161"/>
      <c r="I27" s="86">
        <f>SUM(I21:I26)</f>
        <v>0</v>
      </c>
      <c r="J27" s="98"/>
    </row>
    <row r="28" spans="1:10" x14ac:dyDescent="0.25">
      <c r="A28" s="41"/>
      <c r="B28" s="98"/>
      <c r="C28" s="72"/>
      <c r="D28" s="72"/>
      <c r="E28" s="72"/>
      <c r="F28" s="72"/>
      <c r="G28" s="72"/>
      <c r="H28" s="72"/>
      <c r="I28" s="72"/>
      <c r="J28" s="98"/>
    </row>
    <row r="29" spans="1:10" ht="25.5" x14ac:dyDescent="0.3">
      <c r="A29" s="41"/>
      <c r="B29" s="98"/>
      <c r="C29" s="156" t="s">
        <v>15</v>
      </c>
      <c r="D29" s="77"/>
      <c r="E29" s="78"/>
      <c r="F29" s="78"/>
      <c r="G29" s="78"/>
      <c r="H29" s="78"/>
      <c r="I29" s="78"/>
      <c r="J29" s="98"/>
    </row>
    <row r="30" spans="1:10" ht="16.5" x14ac:dyDescent="0.3">
      <c r="A30" s="41"/>
      <c r="B30" s="98"/>
      <c r="C30" s="157" t="s">
        <v>16</v>
      </c>
      <c r="D30" s="77"/>
      <c r="E30" s="158" t="s">
        <v>8</v>
      </c>
      <c r="F30" s="78"/>
      <c r="G30" s="26"/>
      <c r="H30" s="162"/>
      <c r="I30" s="26"/>
      <c r="J30" s="98"/>
    </row>
    <row r="31" spans="1:10" ht="25.5" x14ac:dyDescent="0.3">
      <c r="A31" s="41"/>
      <c r="B31" s="98"/>
      <c r="C31" s="157" t="s">
        <v>17</v>
      </c>
      <c r="D31" s="77"/>
      <c r="E31" s="158" t="s">
        <v>8</v>
      </c>
      <c r="F31" s="78"/>
      <c r="G31" s="26"/>
      <c r="H31" s="162"/>
      <c r="I31" s="26"/>
      <c r="J31" s="98"/>
    </row>
    <row r="32" spans="1:10" ht="16.5" x14ac:dyDescent="0.3">
      <c r="A32" s="41"/>
      <c r="B32" s="98"/>
      <c r="C32" s="157" t="s">
        <v>18</v>
      </c>
      <c r="D32" s="77"/>
      <c r="E32" s="158" t="s">
        <v>8</v>
      </c>
      <c r="F32" s="78"/>
      <c r="G32" s="26"/>
      <c r="H32" s="162"/>
      <c r="I32" s="26"/>
      <c r="J32" s="98"/>
    </row>
    <row r="33" spans="1:10" ht="16.5" x14ac:dyDescent="0.3">
      <c r="A33" s="41"/>
      <c r="B33" s="98"/>
      <c r="C33" s="157" t="s">
        <v>19</v>
      </c>
      <c r="D33" s="77"/>
      <c r="E33" s="158" t="s">
        <v>8</v>
      </c>
      <c r="F33" s="78"/>
      <c r="G33" s="26"/>
      <c r="H33" s="162"/>
      <c r="I33" s="26"/>
      <c r="J33" s="98"/>
    </row>
    <row r="34" spans="1:10" ht="16.5" x14ac:dyDescent="0.3">
      <c r="A34" s="41"/>
      <c r="B34" s="98"/>
      <c r="C34" s="157" t="s">
        <v>20</v>
      </c>
      <c r="D34" s="77"/>
      <c r="E34" s="158" t="s">
        <v>8</v>
      </c>
      <c r="F34" s="78"/>
      <c r="G34" s="26"/>
      <c r="H34" s="162"/>
      <c r="I34" s="26"/>
      <c r="J34" s="98"/>
    </row>
    <row r="35" spans="1:10" ht="25.5" x14ac:dyDescent="0.3">
      <c r="A35" s="41"/>
      <c r="B35" s="98"/>
      <c r="C35" s="157" t="s">
        <v>21</v>
      </c>
      <c r="D35" s="77"/>
      <c r="E35" s="158" t="s">
        <v>8</v>
      </c>
      <c r="F35" s="78"/>
      <c r="G35" s="26"/>
      <c r="H35" s="162"/>
      <c r="I35" s="26"/>
      <c r="J35" s="98"/>
    </row>
    <row r="36" spans="1:10" ht="16.5" x14ac:dyDescent="0.3">
      <c r="A36" s="41"/>
      <c r="B36" s="98"/>
      <c r="C36" s="157" t="s">
        <v>22</v>
      </c>
      <c r="D36" s="77"/>
      <c r="E36" s="158" t="s">
        <v>8</v>
      </c>
      <c r="F36" s="78"/>
      <c r="G36" s="26"/>
      <c r="H36" s="162"/>
      <c r="I36" s="26"/>
      <c r="J36" s="98"/>
    </row>
    <row r="37" spans="1:10" ht="16.5" x14ac:dyDescent="0.3">
      <c r="A37" s="42"/>
      <c r="B37" s="163"/>
      <c r="C37" s="164" t="s">
        <v>23</v>
      </c>
      <c r="D37" s="165"/>
      <c r="E37" s="166"/>
      <c r="F37" s="166"/>
      <c r="G37" s="167">
        <f>G32+G34+G35+G36</f>
        <v>0</v>
      </c>
      <c r="H37" s="168"/>
      <c r="I37" s="167">
        <f>I32+I34+I35+I36</f>
        <v>0</v>
      </c>
      <c r="J37" s="163"/>
    </row>
    <row r="38" spans="1:10" ht="16.5" x14ac:dyDescent="0.3">
      <c r="A38" s="41"/>
      <c r="B38" s="98"/>
      <c r="C38" s="157" t="s">
        <v>24</v>
      </c>
      <c r="D38" s="77"/>
      <c r="E38" s="158" t="s">
        <v>8</v>
      </c>
      <c r="F38" s="78"/>
      <c r="G38" s="28"/>
      <c r="H38" s="159"/>
      <c r="I38" s="28"/>
      <c r="J38" s="98"/>
    </row>
    <row r="39" spans="1:10" ht="16.5" x14ac:dyDescent="0.3">
      <c r="A39" s="41"/>
      <c r="B39" s="98"/>
      <c r="C39" s="157" t="s">
        <v>25</v>
      </c>
      <c r="D39" s="77"/>
      <c r="E39" s="78"/>
      <c r="F39" s="78"/>
      <c r="G39" s="82"/>
      <c r="H39" s="162"/>
      <c r="I39" s="82"/>
      <c r="J39" s="98"/>
    </row>
    <row r="40" spans="1:10" ht="16.5" x14ac:dyDescent="0.3">
      <c r="A40" s="41"/>
      <c r="B40" s="98"/>
      <c r="C40" s="157" t="s">
        <v>26</v>
      </c>
      <c r="D40" s="77"/>
      <c r="E40" s="158" t="s">
        <v>8</v>
      </c>
      <c r="F40" s="78"/>
      <c r="G40" s="28"/>
      <c r="H40" s="159"/>
      <c r="I40" s="28"/>
      <c r="J40" s="98"/>
    </row>
    <row r="41" spans="1:10" ht="16.5" x14ac:dyDescent="0.3">
      <c r="A41" s="41"/>
      <c r="B41" s="98"/>
      <c r="C41" s="157" t="s">
        <v>27</v>
      </c>
      <c r="D41" s="77"/>
      <c r="E41" s="158" t="s">
        <v>8</v>
      </c>
      <c r="F41" s="78"/>
      <c r="G41" s="28"/>
      <c r="H41" s="159"/>
      <c r="I41" s="28"/>
      <c r="J41" s="98"/>
    </row>
    <row r="42" spans="1:10" ht="16.5" x14ac:dyDescent="0.3">
      <c r="A42" s="41"/>
      <c r="B42" s="98"/>
      <c r="C42" s="157" t="s">
        <v>28</v>
      </c>
      <c r="D42" s="77"/>
      <c r="E42" s="158" t="s">
        <v>8</v>
      </c>
      <c r="F42" s="78"/>
      <c r="G42" s="28"/>
      <c r="H42" s="159"/>
      <c r="I42" s="28"/>
      <c r="J42" s="98"/>
    </row>
    <row r="43" spans="1:10" ht="16.5" x14ac:dyDescent="0.3">
      <c r="A43" s="41"/>
      <c r="B43" s="98"/>
      <c r="C43" s="157" t="s">
        <v>27</v>
      </c>
      <c r="D43" s="77"/>
      <c r="E43" s="158" t="s">
        <v>8</v>
      </c>
      <c r="F43" s="78"/>
      <c r="G43" s="28"/>
      <c r="H43" s="159"/>
      <c r="I43" s="28"/>
      <c r="J43" s="98"/>
    </row>
    <row r="44" spans="1:10" ht="16.5" x14ac:dyDescent="0.3">
      <c r="A44" s="41"/>
      <c r="B44" s="98"/>
      <c r="C44" s="157" t="s">
        <v>29</v>
      </c>
      <c r="D44" s="77"/>
      <c r="E44" s="78"/>
      <c r="F44" s="78"/>
      <c r="G44" s="82">
        <f>G40+G41+G42+G43</f>
        <v>0</v>
      </c>
      <c r="H44" s="162"/>
      <c r="I44" s="82">
        <f>I40+I41+I42+I43</f>
        <v>0</v>
      </c>
      <c r="J44" s="98"/>
    </row>
    <row r="45" spans="1:10" ht="16.5" x14ac:dyDescent="0.3">
      <c r="A45" s="41"/>
      <c r="B45" s="98"/>
      <c r="C45" s="157" t="s">
        <v>30</v>
      </c>
      <c r="D45" s="77"/>
      <c r="E45" s="158" t="s">
        <v>8</v>
      </c>
      <c r="F45" s="78"/>
      <c r="G45" s="28"/>
      <c r="H45" s="159"/>
      <c r="I45" s="28"/>
      <c r="J45" s="98"/>
    </row>
    <row r="46" spans="1:10" ht="16.5" x14ac:dyDescent="0.3">
      <c r="A46" s="41"/>
      <c r="B46" s="98"/>
      <c r="C46" s="157" t="s">
        <v>31</v>
      </c>
      <c r="D46" s="77"/>
      <c r="E46" s="158" t="s">
        <v>8</v>
      </c>
      <c r="F46" s="78"/>
      <c r="G46" s="28"/>
      <c r="H46" s="159"/>
      <c r="I46" s="28"/>
      <c r="J46" s="98"/>
    </row>
    <row r="47" spans="1:10" ht="16.5" x14ac:dyDescent="0.3">
      <c r="A47" s="41"/>
      <c r="B47" s="98"/>
      <c r="C47" s="157" t="s">
        <v>32</v>
      </c>
      <c r="D47" s="77"/>
      <c r="E47" s="158" t="s">
        <v>8</v>
      </c>
      <c r="F47" s="78"/>
      <c r="G47" s="28"/>
      <c r="H47" s="159"/>
      <c r="I47" s="28"/>
      <c r="J47" s="98"/>
    </row>
    <row r="48" spans="1:10" ht="16.5" x14ac:dyDescent="0.3">
      <c r="A48" s="41"/>
      <c r="B48" s="98"/>
      <c r="C48" s="160" t="s">
        <v>33</v>
      </c>
      <c r="D48" s="77"/>
      <c r="E48" s="78"/>
      <c r="F48" s="78"/>
      <c r="G48" s="86">
        <f>G30+G37+G38+G44+G45+G46+G47</f>
        <v>0</v>
      </c>
      <c r="H48" s="161"/>
      <c r="I48" s="86">
        <f>I30+I37+I38+I44+I45+I46+I47</f>
        <v>0</v>
      </c>
      <c r="J48" s="98"/>
    </row>
    <row r="49" spans="1:10" x14ac:dyDescent="0.25">
      <c r="A49" s="41"/>
      <c r="B49" s="98"/>
      <c r="C49" s="72"/>
      <c r="D49" s="72"/>
      <c r="E49" s="72"/>
      <c r="F49" s="72"/>
      <c r="G49" s="72"/>
      <c r="H49" s="72"/>
      <c r="I49" s="72"/>
      <c r="J49" s="98"/>
    </row>
    <row r="50" spans="1:10" ht="16.5" x14ac:dyDescent="0.3">
      <c r="A50" s="41"/>
      <c r="B50" s="98"/>
      <c r="C50" s="169" t="s">
        <v>34</v>
      </c>
      <c r="D50" s="77"/>
      <c r="E50" s="78"/>
      <c r="F50" s="78"/>
      <c r="G50" s="86">
        <f>G48+G27</f>
        <v>0</v>
      </c>
      <c r="H50" s="161"/>
      <c r="I50" s="86">
        <f>I48+I27</f>
        <v>0</v>
      </c>
      <c r="J50" s="98"/>
    </row>
    <row r="51" spans="1:10" x14ac:dyDescent="0.25">
      <c r="A51" s="41"/>
      <c r="B51" s="98"/>
      <c r="C51" s="72"/>
      <c r="D51" s="72"/>
      <c r="E51" s="72"/>
      <c r="F51" s="72"/>
      <c r="G51" s="72"/>
      <c r="H51" s="72"/>
      <c r="I51" s="72"/>
      <c r="J51" s="98"/>
    </row>
    <row r="52" spans="1:10" ht="16.5" x14ac:dyDescent="0.3">
      <c r="A52" s="41"/>
      <c r="B52" s="98"/>
      <c r="C52" s="85" t="s">
        <v>35</v>
      </c>
      <c r="D52" s="77"/>
      <c r="E52" s="78"/>
      <c r="F52" s="78"/>
      <c r="G52" s="78"/>
      <c r="H52" s="78"/>
      <c r="I52" s="78"/>
      <c r="J52" s="98"/>
    </row>
    <row r="53" spans="1:10" x14ac:dyDescent="0.25">
      <c r="A53" s="41"/>
      <c r="B53" s="98"/>
      <c r="C53" s="72"/>
      <c r="D53" s="72"/>
      <c r="E53" s="72"/>
      <c r="F53" s="72"/>
      <c r="G53" s="72"/>
      <c r="H53" s="72"/>
      <c r="I53" s="72"/>
      <c r="J53" s="98"/>
    </row>
    <row r="54" spans="1:10" ht="16.5" x14ac:dyDescent="0.3">
      <c r="A54" s="41"/>
      <c r="B54" s="98"/>
      <c r="C54" s="156" t="s">
        <v>36</v>
      </c>
      <c r="D54" s="77"/>
      <c r="E54" s="78"/>
      <c r="F54" s="78"/>
      <c r="G54" s="78"/>
      <c r="H54" s="78"/>
      <c r="I54" s="78"/>
      <c r="J54" s="98"/>
    </row>
    <row r="55" spans="1:10" ht="25.5" x14ac:dyDescent="0.3">
      <c r="A55" s="41"/>
      <c r="B55" s="98"/>
      <c r="C55" s="157" t="s">
        <v>37</v>
      </c>
      <c r="D55" s="77"/>
      <c r="E55" s="158" t="s">
        <v>8</v>
      </c>
      <c r="F55" s="78"/>
      <c r="G55" s="28"/>
      <c r="H55" s="159"/>
      <c r="I55" s="28"/>
      <c r="J55" s="98"/>
    </row>
    <row r="56" spans="1:10" ht="16.5" x14ac:dyDescent="0.3">
      <c r="A56" s="41"/>
      <c r="B56" s="98"/>
      <c r="C56" s="157" t="s">
        <v>38</v>
      </c>
      <c r="D56" s="77"/>
      <c r="E56" s="158" t="s">
        <v>8</v>
      </c>
      <c r="F56" s="78"/>
      <c r="G56" s="28"/>
      <c r="H56" s="159"/>
      <c r="I56" s="28"/>
      <c r="J56" s="98"/>
    </row>
    <row r="57" spans="1:10" ht="16.5" x14ac:dyDescent="0.3">
      <c r="A57" s="41"/>
      <c r="B57" s="98"/>
      <c r="C57" s="157" t="s">
        <v>39</v>
      </c>
      <c r="D57" s="77"/>
      <c r="E57" s="158" t="s">
        <v>8</v>
      </c>
      <c r="F57" s="78"/>
      <c r="G57" s="28"/>
      <c r="H57" s="159"/>
      <c r="I57" s="28"/>
      <c r="J57" s="98"/>
    </row>
    <row r="58" spans="1:10" ht="16.5" x14ac:dyDescent="0.3">
      <c r="A58" s="41"/>
      <c r="B58" s="98"/>
      <c r="C58" s="160" t="s">
        <v>40</v>
      </c>
      <c r="D58" s="77"/>
      <c r="E58" s="78"/>
      <c r="F58" s="78"/>
      <c r="G58" s="86">
        <f>SUM(G55:G57)</f>
        <v>0</v>
      </c>
      <c r="H58" s="161"/>
      <c r="I58" s="86">
        <f>SUM(I55:I57)</f>
        <v>0</v>
      </c>
      <c r="J58" s="98"/>
    </row>
    <row r="59" spans="1:10" x14ac:dyDescent="0.25">
      <c r="A59" s="41"/>
      <c r="B59" s="98"/>
      <c r="C59" s="72"/>
      <c r="D59" s="72"/>
      <c r="E59" s="72"/>
      <c r="F59" s="72"/>
      <c r="G59" s="72"/>
      <c r="H59" s="72"/>
      <c r="I59" s="72"/>
      <c r="J59" s="98"/>
    </row>
    <row r="60" spans="1:10" ht="16.5" x14ac:dyDescent="0.3">
      <c r="A60" s="41"/>
      <c r="B60" s="98"/>
      <c r="C60" s="156" t="s">
        <v>41</v>
      </c>
      <c r="D60" s="77"/>
      <c r="E60" s="78"/>
      <c r="F60" s="78"/>
      <c r="G60" s="78"/>
      <c r="H60" s="78"/>
      <c r="I60" s="78"/>
      <c r="J60" s="98"/>
    </row>
    <row r="61" spans="1:10" ht="16.5" x14ac:dyDescent="0.3">
      <c r="A61" s="41"/>
      <c r="B61" s="98"/>
      <c r="C61" s="157" t="s">
        <v>42</v>
      </c>
      <c r="D61" s="77"/>
      <c r="E61" s="158" t="s">
        <v>8</v>
      </c>
      <c r="F61" s="78"/>
      <c r="G61" s="28"/>
      <c r="H61" s="159"/>
      <c r="I61" s="28"/>
      <c r="J61" s="98"/>
    </row>
    <row r="62" spans="1:10" ht="16.5" x14ac:dyDescent="0.3">
      <c r="A62" s="41"/>
      <c r="B62" s="98"/>
      <c r="C62" s="157" t="s">
        <v>43</v>
      </c>
      <c r="D62" s="77"/>
      <c r="E62" s="158" t="s">
        <v>8</v>
      </c>
      <c r="F62" s="78"/>
      <c r="G62" s="28"/>
      <c r="H62" s="159"/>
      <c r="I62" s="28"/>
      <c r="J62" s="98"/>
    </row>
    <row r="63" spans="1:10" ht="16.5" x14ac:dyDescent="0.3">
      <c r="A63" s="41"/>
      <c r="B63" s="98"/>
      <c r="C63" s="157" t="s">
        <v>44</v>
      </c>
      <c r="D63" s="77"/>
      <c r="E63" s="158" t="s">
        <v>8</v>
      </c>
      <c r="F63" s="78"/>
      <c r="G63" s="28"/>
      <c r="H63" s="159"/>
      <c r="I63" s="28"/>
      <c r="J63" s="98"/>
    </row>
    <row r="64" spans="1:10" ht="16.5" x14ac:dyDescent="0.3">
      <c r="A64" s="41"/>
      <c r="B64" s="98"/>
      <c r="C64" s="157" t="s">
        <v>45</v>
      </c>
      <c r="D64" s="77"/>
      <c r="E64" s="158" t="s">
        <v>8</v>
      </c>
      <c r="F64" s="78"/>
      <c r="G64" s="28"/>
      <c r="H64" s="159"/>
      <c r="I64" s="28"/>
      <c r="J64" s="98"/>
    </row>
    <row r="65" spans="1:10" ht="25.5" x14ac:dyDescent="0.3">
      <c r="A65" s="41"/>
      <c r="B65" s="98"/>
      <c r="C65" s="157" t="s">
        <v>46</v>
      </c>
      <c r="D65" s="77"/>
      <c r="E65" s="158" t="s">
        <v>8</v>
      </c>
      <c r="F65" s="78"/>
      <c r="G65" s="28"/>
      <c r="H65" s="159"/>
      <c r="I65" s="28"/>
      <c r="J65" s="98"/>
    </row>
    <row r="66" spans="1:10" ht="25.5" x14ac:dyDescent="0.3">
      <c r="A66" s="41"/>
      <c r="B66" s="98"/>
      <c r="C66" s="157" t="s">
        <v>47</v>
      </c>
      <c r="D66" s="77"/>
      <c r="E66" s="158" t="s">
        <v>8</v>
      </c>
      <c r="F66" s="78"/>
      <c r="G66" s="28"/>
      <c r="H66" s="159"/>
      <c r="I66" s="28"/>
      <c r="J66" s="98"/>
    </row>
    <row r="67" spans="1:10" ht="25.5" x14ac:dyDescent="0.3">
      <c r="A67" s="41"/>
      <c r="B67" s="98"/>
      <c r="C67" s="157" t="s">
        <v>48</v>
      </c>
      <c r="D67" s="77"/>
      <c r="E67" s="158" t="s">
        <v>8</v>
      </c>
      <c r="F67" s="78"/>
      <c r="G67" s="28"/>
      <c r="H67" s="159"/>
      <c r="I67" s="28"/>
      <c r="J67" s="98"/>
    </row>
    <row r="68" spans="1:10" ht="16.5" x14ac:dyDescent="0.3">
      <c r="A68" s="41"/>
      <c r="B68" s="98"/>
      <c r="C68" s="157" t="s">
        <v>49</v>
      </c>
      <c r="D68" s="77"/>
      <c r="E68" s="158" t="s">
        <v>8</v>
      </c>
      <c r="F68" s="78"/>
      <c r="G68" s="28"/>
      <c r="H68" s="159"/>
      <c r="I68" s="28"/>
      <c r="J68" s="98"/>
    </row>
    <row r="69" spans="1:10" ht="25.5" x14ac:dyDescent="0.3">
      <c r="A69" s="41"/>
      <c r="B69" s="98"/>
      <c r="C69" s="157" t="s">
        <v>50</v>
      </c>
      <c r="D69" s="77"/>
      <c r="E69" s="158" t="s">
        <v>8</v>
      </c>
      <c r="F69" s="78"/>
      <c r="G69" s="28"/>
      <c r="H69" s="159"/>
      <c r="I69" s="28"/>
      <c r="J69" s="98"/>
    </row>
    <row r="70" spans="1:10" ht="16.5" x14ac:dyDescent="0.3">
      <c r="A70" s="41"/>
      <c r="B70" s="98"/>
      <c r="C70" s="157" t="s">
        <v>51</v>
      </c>
      <c r="D70" s="77"/>
      <c r="E70" s="158" t="s">
        <v>8</v>
      </c>
      <c r="F70" s="78"/>
      <c r="G70" s="28"/>
      <c r="H70" s="159"/>
      <c r="I70" s="28"/>
      <c r="J70" s="98"/>
    </row>
    <row r="71" spans="1:10" ht="16.5" x14ac:dyDescent="0.3">
      <c r="A71" s="41"/>
      <c r="B71" s="98"/>
      <c r="C71" s="157" t="s">
        <v>39</v>
      </c>
      <c r="D71" s="77"/>
      <c r="E71" s="158" t="s">
        <v>8</v>
      </c>
      <c r="F71" s="78"/>
      <c r="G71" s="28"/>
      <c r="H71" s="159"/>
      <c r="I71" s="28"/>
      <c r="J71" s="98"/>
    </row>
    <row r="72" spans="1:10" ht="16.5" x14ac:dyDescent="0.3">
      <c r="A72" s="41"/>
      <c r="B72" s="98"/>
      <c r="C72" s="160" t="s">
        <v>52</v>
      </c>
      <c r="D72" s="77"/>
      <c r="E72" s="78"/>
      <c r="F72" s="78"/>
      <c r="G72" s="86">
        <f>G61+G63+G65+G66+G67+G68+G69+G70+G71</f>
        <v>0</v>
      </c>
      <c r="H72" s="161"/>
      <c r="I72" s="86">
        <f>I61+I63+I65+I66+I67+I68+I69+I70+I71</f>
        <v>0</v>
      </c>
      <c r="J72" s="98"/>
    </row>
    <row r="73" spans="1:10" x14ac:dyDescent="0.25">
      <c r="A73" s="41"/>
      <c r="B73" s="98"/>
      <c r="C73" s="72"/>
      <c r="D73" s="72"/>
      <c r="E73" s="72"/>
      <c r="F73" s="72"/>
      <c r="G73" s="72"/>
      <c r="H73" s="72"/>
      <c r="I73" s="72"/>
      <c r="J73" s="98"/>
    </row>
    <row r="74" spans="1:10" ht="16.5" x14ac:dyDescent="0.3">
      <c r="A74" s="41"/>
      <c r="B74" s="98"/>
      <c r="C74" s="169" t="s">
        <v>53</v>
      </c>
      <c r="D74" s="77"/>
      <c r="E74" s="78"/>
      <c r="F74" s="78"/>
      <c r="G74" s="86">
        <f>G72+G58</f>
        <v>0</v>
      </c>
      <c r="H74" s="161"/>
      <c r="I74" s="86">
        <f>I72+I58</f>
        <v>0</v>
      </c>
      <c r="J74" s="98"/>
    </row>
    <row r="75" spans="1:10" x14ac:dyDescent="0.25">
      <c r="A75" s="41"/>
      <c r="B75" s="98"/>
      <c r="C75" s="72"/>
      <c r="D75" s="72"/>
      <c r="E75" s="72"/>
      <c r="F75" s="72"/>
      <c r="G75" s="72"/>
      <c r="H75" s="72"/>
      <c r="I75" s="72"/>
      <c r="J75" s="98"/>
    </row>
    <row r="76" spans="1:10" ht="33" x14ac:dyDescent="0.3">
      <c r="A76" s="41"/>
      <c r="B76" s="98"/>
      <c r="C76" s="170" t="s">
        <v>54</v>
      </c>
      <c r="D76" s="77"/>
      <c r="E76" s="78"/>
      <c r="F76" s="78"/>
      <c r="G76" s="86" t="str" cm="1">
        <f t="array" ref="G76">IFERROR(IF((G50-G74)=G84,”OK”,”NO”),"")</f>
        <v/>
      </c>
      <c r="H76" s="161"/>
      <c r="I76" s="86" t="str" cm="1">
        <f t="array" ref="I76">IFERROR(IF((I50-I74)=I84,”OK”,”NO”),"")</f>
        <v/>
      </c>
      <c r="J76" s="98"/>
    </row>
    <row r="77" spans="1:10" x14ac:dyDescent="0.25">
      <c r="A77" s="41"/>
      <c r="B77" s="98"/>
      <c r="C77" s="72"/>
      <c r="D77" s="72"/>
      <c r="E77" s="72"/>
      <c r="F77" s="72"/>
      <c r="G77" s="72"/>
      <c r="H77" s="72"/>
      <c r="I77" s="72"/>
      <c r="J77" s="98"/>
    </row>
    <row r="78" spans="1:10" ht="16.5" x14ac:dyDescent="0.3">
      <c r="A78" s="41"/>
      <c r="B78" s="98"/>
      <c r="C78" s="85" t="s">
        <v>55</v>
      </c>
      <c r="D78" s="77"/>
      <c r="E78" s="78"/>
      <c r="F78" s="78"/>
      <c r="G78" s="82"/>
      <c r="H78" s="162"/>
      <c r="I78" s="82"/>
      <c r="J78" s="98"/>
    </row>
    <row r="79" spans="1:10" ht="16.5" x14ac:dyDescent="0.3">
      <c r="A79" s="41"/>
      <c r="B79" s="98"/>
      <c r="C79" s="157" t="s">
        <v>56</v>
      </c>
      <c r="D79" s="77"/>
      <c r="E79" s="158" t="s">
        <v>8</v>
      </c>
      <c r="F79" s="78"/>
      <c r="G79" s="28"/>
      <c r="H79" s="159"/>
      <c r="I79" s="28"/>
      <c r="J79" s="98"/>
    </row>
    <row r="80" spans="1:10" ht="16.5" x14ac:dyDescent="0.3">
      <c r="A80" s="41"/>
      <c r="B80" s="98"/>
      <c r="C80" s="157" t="s">
        <v>57</v>
      </c>
      <c r="D80" s="77"/>
      <c r="E80" s="158" t="s">
        <v>8</v>
      </c>
      <c r="F80" s="78"/>
      <c r="G80" s="28"/>
      <c r="H80" s="159"/>
      <c r="I80" s="28"/>
      <c r="J80" s="98"/>
    </row>
    <row r="81" spans="1:10" ht="16.5" x14ac:dyDescent="0.3">
      <c r="A81" s="41"/>
      <c r="B81" s="98"/>
      <c r="C81" s="157" t="s">
        <v>58</v>
      </c>
      <c r="D81" s="77"/>
      <c r="E81" s="158" t="s">
        <v>59</v>
      </c>
      <c r="F81" s="78"/>
      <c r="G81" s="28"/>
      <c r="H81" s="159"/>
      <c r="I81" s="28"/>
      <c r="J81" s="98"/>
    </row>
    <row r="82" spans="1:10" ht="16.5" x14ac:dyDescent="0.3">
      <c r="A82" s="41"/>
      <c r="B82" s="98"/>
      <c r="C82" s="157" t="s">
        <v>60</v>
      </c>
      <c r="D82" s="77"/>
      <c r="E82" s="158" t="s">
        <v>8</v>
      </c>
      <c r="F82" s="78"/>
      <c r="G82" s="28"/>
      <c r="H82" s="159"/>
      <c r="I82" s="28"/>
      <c r="J82" s="98"/>
    </row>
    <row r="83" spans="1:10" ht="16.5" x14ac:dyDescent="0.3">
      <c r="A83" s="41"/>
      <c r="B83" s="98"/>
      <c r="C83" s="157" t="s">
        <v>61</v>
      </c>
      <c r="D83" s="77"/>
      <c r="E83" s="158" t="s">
        <v>59</v>
      </c>
      <c r="F83" s="78"/>
      <c r="G83" s="28"/>
      <c r="H83" s="159"/>
      <c r="I83" s="28"/>
      <c r="J83" s="98"/>
    </row>
    <row r="84" spans="1:10" ht="16.5" x14ac:dyDescent="0.3">
      <c r="A84" s="41"/>
      <c r="B84" s="98"/>
      <c r="C84" s="171" t="s">
        <v>62</v>
      </c>
      <c r="D84" s="77"/>
      <c r="E84" s="78"/>
      <c r="F84" s="78"/>
      <c r="G84" s="86">
        <f>SUM(G79:G83)</f>
        <v>0</v>
      </c>
      <c r="H84" s="161"/>
      <c r="I84" s="86">
        <f>SUM(I79:I83)</f>
        <v>0</v>
      </c>
      <c r="J84" s="98"/>
    </row>
    <row r="85" spans="1:10" ht="16.5" x14ac:dyDescent="0.3">
      <c r="A85" s="41"/>
      <c r="B85" s="98"/>
      <c r="C85" s="76"/>
      <c r="D85" s="77"/>
      <c r="E85" s="78"/>
      <c r="F85" s="78"/>
      <c r="G85" s="78"/>
      <c r="H85" s="78"/>
      <c r="I85" s="77"/>
      <c r="J85" s="98"/>
    </row>
    <row r="86" spans="1:10" x14ac:dyDescent="0.25">
      <c r="A86" s="41"/>
      <c r="B86" s="98"/>
      <c r="C86" s="172"/>
      <c r="D86" s="172"/>
      <c r="E86" s="172"/>
      <c r="F86" s="172"/>
      <c r="G86" s="172"/>
      <c r="H86" s="172"/>
      <c r="I86" s="172"/>
      <c r="J86" s="98"/>
    </row>
    <row r="87" spans="1:10" x14ac:dyDescent="0.25">
      <c r="A87" s="41"/>
      <c r="B87" s="98"/>
      <c r="C87" s="72"/>
      <c r="D87" s="72"/>
      <c r="E87" s="72"/>
      <c r="F87" s="72"/>
      <c r="G87" s="72"/>
      <c r="H87" s="72"/>
      <c r="I87" s="72"/>
      <c r="J87" s="98"/>
    </row>
    <row r="88" spans="1:10" ht="16.5" x14ac:dyDescent="0.3">
      <c r="A88" s="41"/>
      <c r="B88" s="98"/>
      <c r="C88" s="152" t="s">
        <v>63</v>
      </c>
      <c r="D88" s="77"/>
      <c r="E88" s="153"/>
      <c r="F88" s="153"/>
      <c r="G88" s="154" t="s">
        <v>3</v>
      </c>
      <c r="H88" s="155"/>
      <c r="I88" s="154" t="s">
        <v>4</v>
      </c>
      <c r="J88" s="98"/>
    </row>
    <row r="89" spans="1:10" ht="16.5" x14ac:dyDescent="0.3">
      <c r="A89" s="41"/>
      <c r="B89" s="98"/>
      <c r="C89" s="76"/>
      <c r="D89" s="77"/>
      <c r="E89" s="78"/>
      <c r="F89" s="78"/>
      <c r="G89" s="77"/>
      <c r="H89" s="77"/>
      <c r="I89" s="77"/>
      <c r="J89" s="98"/>
    </row>
    <row r="90" spans="1:10" ht="16.5" x14ac:dyDescent="0.3">
      <c r="A90" s="41"/>
      <c r="B90" s="98"/>
      <c r="C90" s="85" t="s">
        <v>64</v>
      </c>
      <c r="D90" s="77"/>
      <c r="E90" s="78"/>
      <c r="F90" s="78"/>
      <c r="G90" s="82"/>
      <c r="H90" s="162"/>
      <c r="I90" s="82"/>
      <c r="J90" s="98"/>
    </row>
    <row r="91" spans="1:10" ht="16.5" x14ac:dyDescent="0.3">
      <c r="A91" s="41"/>
      <c r="B91" s="98"/>
      <c r="C91" s="157" t="s">
        <v>65</v>
      </c>
      <c r="D91" s="77"/>
      <c r="E91" s="158" t="s">
        <v>8</v>
      </c>
      <c r="F91" s="78"/>
      <c r="G91" s="28"/>
      <c r="H91" s="159"/>
      <c r="I91" s="28"/>
      <c r="J91" s="98"/>
    </row>
    <row r="92" spans="1:10" ht="16.5" x14ac:dyDescent="0.3">
      <c r="A92" s="41"/>
      <c r="B92" s="98"/>
      <c r="C92" s="157" t="s">
        <v>66</v>
      </c>
      <c r="D92" s="77"/>
      <c r="E92" s="158" t="s">
        <v>8</v>
      </c>
      <c r="F92" s="78"/>
      <c r="G92" s="28"/>
      <c r="H92" s="159"/>
      <c r="I92" s="28"/>
      <c r="J92" s="98"/>
    </row>
    <row r="93" spans="1:10" ht="16.5" x14ac:dyDescent="0.3">
      <c r="A93" s="41"/>
      <c r="B93" s="98"/>
      <c r="C93" s="157" t="s">
        <v>67</v>
      </c>
      <c r="D93" s="77"/>
      <c r="E93" s="158" t="s">
        <v>8</v>
      </c>
      <c r="F93" s="78"/>
      <c r="G93" s="28"/>
      <c r="H93" s="159"/>
      <c r="I93" s="28"/>
      <c r="J93" s="98"/>
    </row>
    <row r="94" spans="1:10" ht="16.5" x14ac:dyDescent="0.3">
      <c r="A94" s="41"/>
      <c r="B94" s="98"/>
      <c r="C94" s="157" t="s">
        <v>68</v>
      </c>
      <c r="D94" s="77"/>
      <c r="E94" s="158" t="s">
        <v>8</v>
      </c>
      <c r="F94" s="78"/>
      <c r="G94" s="28"/>
      <c r="H94" s="159"/>
      <c r="I94" s="28"/>
      <c r="J94" s="98"/>
    </row>
    <row r="95" spans="1:10" ht="16.5" x14ac:dyDescent="0.3">
      <c r="A95" s="41"/>
      <c r="B95" s="98"/>
      <c r="C95" s="157" t="s">
        <v>68</v>
      </c>
      <c r="D95" s="77"/>
      <c r="E95" s="158" t="s">
        <v>8</v>
      </c>
      <c r="F95" s="78"/>
      <c r="G95" s="28"/>
      <c r="H95" s="159"/>
      <c r="I95" s="28"/>
      <c r="J95" s="98"/>
    </row>
    <row r="96" spans="1:10" ht="16.5" x14ac:dyDescent="0.3">
      <c r="A96" s="41"/>
      <c r="B96" s="98"/>
      <c r="C96" s="160" t="s">
        <v>69</v>
      </c>
      <c r="D96" s="77"/>
      <c r="E96" s="78"/>
      <c r="F96" s="78"/>
      <c r="G96" s="86">
        <f>SUM(G91:G95)</f>
        <v>0</v>
      </c>
      <c r="H96" s="161"/>
      <c r="I96" s="86">
        <f>SUM(I91:I95)</f>
        <v>0</v>
      </c>
      <c r="J96" s="98"/>
    </row>
    <row r="97" spans="1:10" x14ac:dyDescent="0.25">
      <c r="A97" s="41"/>
      <c r="B97" s="98"/>
      <c r="C97" s="72"/>
      <c r="D97" s="72"/>
      <c r="E97" s="72"/>
      <c r="F97" s="72"/>
      <c r="G97" s="72"/>
      <c r="H97" s="72"/>
      <c r="I97" s="72"/>
      <c r="J97" s="98"/>
    </row>
    <row r="98" spans="1:10" ht="16.5" x14ac:dyDescent="0.3">
      <c r="A98" s="41"/>
      <c r="B98" s="98"/>
      <c r="C98" s="85" t="s">
        <v>70</v>
      </c>
      <c r="D98" s="77"/>
      <c r="E98" s="78"/>
      <c r="F98" s="78"/>
      <c r="G98" s="82"/>
      <c r="H98" s="162"/>
      <c r="I98" s="82"/>
      <c r="J98" s="98"/>
    </row>
    <row r="99" spans="1:10" ht="16.5" x14ac:dyDescent="0.3">
      <c r="A99" s="41"/>
      <c r="B99" s="98"/>
      <c r="C99" s="157" t="s">
        <v>71</v>
      </c>
      <c r="D99" s="77"/>
      <c r="E99" s="158" t="s">
        <v>8</v>
      </c>
      <c r="F99" s="78"/>
      <c r="G99" s="30"/>
      <c r="H99" s="173"/>
      <c r="I99" s="30"/>
      <c r="J99" s="98"/>
    </row>
    <row r="100" spans="1:10" ht="16.5" x14ac:dyDescent="0.3">
      <c r="A100" s="41"/>
      <c r="B100" s="98"/>
      <c r="C100" s="157" t="s">
        <v>72</v>
      </c>
      <c r="D100" s="77"/>
      <c r="E100" s="158" t="s">
        <v>8</v>
      </c>
      <c r="F100" s="78"/>
      <c r="G100" s="28"/>
      <c r="H100" s="159"/>
      <c r="I100" s="28"/>
      <c r="J100" s="98"/>
    </row>
    <row r="101" spans="1:10" ht="16.5" x14ac:dyDescent="0.3">
      <c r="A101" s="41"/>
      <c r="B101" s="98"/>
      <c r="C101" s="157" t="s">
        <v>73</v>
      </c>
      <c r="D101" s="77"/>
      <c r="E101" s="158" t="s">
        <v>8</v>
      </c>
      <c r="F101" s="78"/>
      <c r="G101" s="28"/>
      <c r="H101" s="159"/>
      <c r="I101" s="28"/>
      <c r="J101" s="98"/>
    </row>
    <row r="102" spans="1:10" ht="16.5" x14ac:dyDescent="0.3">
      <c r="A102" s="41"/>
      <c r="B102" s="98"/>
      <c r="C102" s="157" t="s">
        <v>74</v>
      </c>
      <c r="D102" s="77"/>
      <c r="E102" s="158" t="s">
        <v>8</v>
      </c>
      <c r="F102" s="78"/>
      <c r="G102" s="28"/>
      <c r="H102" s="159"/>
      <c r="I102" s="28"/>
      <c r="J102" s="98"/>
    </row>
    <row r="103" spans="1:10" ht="16.5" x14ac:dyDescent="0.3">
      <c r="A103" s="41"/>
      <c r="B103" s="98"/>
      <c r="C103" s="157" t="s">
        <v>75</v>
      </c>
      <c r="D103" s="77"/>
      <c r="E103" s="158" t="s">
        <v>8</v>
      </c>
      <c r="F103" s="78"/>
      <c r="G103" s="28"/>
      <c r="H103" s="159"/>
      <c r="I103" s="28"/>
      <c r="J103" s="98"/>
    </row>
    <row r="104" spans="1:10" ht="16.5" x14ac:dyDescent="0.3">
      <c r="A104" s="41"/>
      <c r="B104" s="98"/>
      <c r="C104" s="160" t="s">
        <v>76</v>
      </c>
      <c r="D104" s="77"/>
      <c r="E104" s="78"/>
      <c r="F104" s="78"/>
      <c r="G104" s="86">
        <f>SUM(G99:G103)</f>
        <v>0</v>
      </c>
      <c r="H104" s="161"/>
      <c r="I104" s="86">
        <f>SUM(I99:I103)</f>
        <v>0</v>
      </c>
      <c r="J104" s="98"/>
    </row>
    <row r="105" spans="1:10" x14ac:dyDescent="0.25">
      <c r="A105" s="41"/>
      <c r="B105" s="98"/>
      <c r="C105" s="72"/>
      <c r="D105" s="72"/>
      <c r="E105" s="72"/>
      <c r="F105" s="72"/>
      <c r="G105" s="72"/>
      <c r="H105" s="72"/>
      <c r="I105" s="72"/>
      <c r="J105" s="98"/>
    </row>
    <row r="106" spans="1:10" ht="16.5" x14ac:dyDescent="0.3">
      <c r="A106" s="41"/>
      <c r="B106" s="98"/>
      <c r="C106" s="85" t="s">
        <v>77</v>
      </c>
      <c r="D106" s="77"/>
      <c r="E106" s="78"/>
      <c r="F106" s="78"/>
      <c r="G106" s="86">
        <f>G96-G104</f>
        <v>0</v>
      </c>
      <c r="H106" s="161"/>
      <c r="I106" s="86">
        <f>I96-I104</f>
        <v>0</v>
      </c>
      <c r="J106" s="98"/>
    </row>
    <row r="107" spans="1:10" x14ac:dyDescent="0.25">
      <c r="A107" s="41"/>
      <c r="B107" s="98"/>
      <c r="C107" s="72"/>
      <c r="D107" s="72"/>
      <c r="E107" s="72"/>
      <c r="F107" s="72"/>
      <c r="G107" s="72"/>
      <c r="H107" s="72"/>
      <c r="I107" s="72"/>
      <c r="J107" s="98"/>
    </row>
    <row r="108" spans="1:10" ht="16.5" x14ac:dyDescent="0.3">
      <c r="A108" s="41"/>
      <c r="B108" s="98"/>
      <c r="C108" s="85" t="s">
        <v>78</v>
      </c>
      <c r="D108" s="77"/>
      <c r="E108" s="78"/>
      <c r="F108" s="78"/>
      <c r="G108" s="28"/>
      <c r="H108" s="159"/>
      <c r="I108" s="28"/>
      <c r="J108" s="98"/>
    </row>
    <row r="109" spans="1:10" ht="16.5" x14ac:dyDescent="0.3">
      <c r="A109" s="41"/>
      <c r="B109" s="98"/>
      <c r="C109" s="85" t="s">
        <v>79</v>
      </c>
      <c r="D109" s="77"/>
      <c r="E109" s="78"/>
      <c r="F109" s="78"/>
      <c r="G109" s="28"/>
      <c r="H109" s="159"/>
      <c r="I109" s="28"/>
      <c r="J109" s="98"/>
    </row>
    <row r="110" spans="1:10" ht="16.5" x14ac:dyDescent="0.3">
      <c r="A110" s="41"/>
      <c r="B110" s="98"/>
      <c r="C110" s="174" t="s">
        <v>80</v>
      </c>
      <c r="D110" s="77"/>
      <c r="E110" s="158" t="s">
        <v>8</v>
      </c>
      <c r="F110" s="78"/>
      <c r="G110" s="28"/>
      <c r="H110" s="159"/>
      <c r="I110" s="28"/>
      <c r="J110" s="98"/>
    </row>
    <row r="111" spans="1:10" x14ac:dyDescent="0.25">
      <c r="A111" s="41"/>
      <c r="B111" s="98"/>
      <c r="C111" s="72"/>
      <c r="D111" s="72"/>
      <c r="E111" s="72"/>
      <c r="F111" s="72"/>
      <c r="G111" s="72"/>
      <c r="H111" s="72"/>
      <c r="I111" s="72"/>
      <c r="J111" s="98"/>
    </row>
    <row r="112" spans="1:10" ht="16.5" x14ac:dyDescent="0.3">
      <c r="A112" s="41"/>
      <c r="B112" s="98"/>
      <c r="C112" s="85" t="s">
        <v>81</v>
      </c>
      <c r="D112" s="165"/>
      <c r="E112" s="166"/>
      <c r="F112" s="166"/>
      <c r="G112" s="86">
        <f>G108-G109</f>
        <v>0</v>
      </c>
      <c r="H112" s="161"/>
      <c r="I112" s="86">
        <f>I108-I109</f>
        <v>0</v>
      </c>
      <c r="J112" s="98"/>
    </row>
    <row r="113" spans="1:10" x14ac:dyDescent="0.25">
      <c r="A113" s="41"/>
      <c r="B113" s="98"/>
      <c r="C113" s="72"/>
      <c r="D113" s="72"/>
      <c r="E113" s="72"/>
      <c r="F113" s="72"/>
      <c r="G113" s="72"/>
      <c r="H113" s="72"/>
      <c r="I113" s="72"/>
      <c r="J113" s="98"/>
    </row>
    <row r="114" spans="1:10" ht="16.5" x14ac:dyDescent="0.3">
      <c r="A114" s="41"/>
      <c r="B114" s="98"/>
      <c r="C114" s="85" t="s">
        <v>82</v>
      </c>
      <c r="D114" s="77"/>
      <c r="E114" s="78"/>
      <c r="F114" s="78"/>
      <c r="G114" s="86">
        <v>0</v>
      </c>
      <c r="H114" s="161"/>
      <c r="I114" s="86">
        <v>0</v>
      </c>
      <c r="J114" s="98"/>
    </row>
    <row r="115" spans="1:10" x14ac:dyDescent="0.25">
      <c r="A115" s="41"/>
      <c r="B115" s="98"/>
      <c r="C115" s="72"/>
      <c r="D115" s="72"/>
      <c r="E115" s="72"/>
      <c r="F115" s="72"/>
      <c r="G115" s="72"/>
      <c r="H115" s="72"/>
      <c r="I115" s="72"/>
      <c r="J115" s="98"/>
    </row>
    <row r="116" spans="1:10" ht="16.5" x14ac:dyDescent="0.3">
      <c r="A116" s="41"/>
      <c r="B116" s="98"/>
      <c r="C116" s="85" t="s">
        <v>83</v>
      </c>
      <c r="D116" s="77"/>
      <c r="E116" s="78"/>
      <c r="F116" s="78"/>
      <c r="G116" s="26"/>
      <c r="H116" s="162"/>
      <c r="I116" s="26"/>
      <c r="J116" s="98"/>
    </row>
    <row r="117" spans="1:10" ht="16.5" x14ac:dyDescent="0.3">
      <c r="A117" s="41"/>
      <c r="B117" s="98"/>
      <c r="C117" s="85" t="s">
        <v>84</v>
      </c>
      <c r="D117" s="77"/>
      <c r="E117" s="78"/>
      <c r="F117" s="78"/>
      <c r="G117" s="26"/>
      <c r="H117" s="162"/>
      <c r="I117" s="26"/>
      <c r="J117" s="98"/>
    </row>
    <row r="118" spans="1:10" x14ac:dyDescent="0.25">
      <c r="A118" s="41"/>
      <c r="B118" s="98"/>
      <c r="C118" s="72"/>
      <c r="D118" s="72"/>
      <c r="E118" s="72"/>
      <c r="F118" s="72"/>
      <c r="G118" s="72"/>
      <c r="H118" s="72"/>
      <c r="I118" s="72"/>
      <c r="J118" s="98"/>
    </row>
    <row r="119" spans="1:10" ht="16.5" x14ac:dyDescent="0.3">
      <c r="A119" s="41"/>
      <c r="B119" s="98"/>
      <c r="C119" s="85" t="s">
        <v>85</v>
      </c>
      <c r="D119" s="77"/>
      <c r="E119" s="78"/>
      <c r="F119" s="78"/>
      <c r="G119" s="86">
        <f>G116-G117</f>
        <v>0</v>
      </c>
      <c r="H119" s="161"/>
      <c r="I119" s="86">
        <f>I116-I117</f>
        <v>0</v>
      </c>
      <c r="J119" s="98"/>
    </row>
    <row r="120" spans="1:10" x14ac:dyDescent="0.25">
      <c r="A120" s="41"/>
      <c r="B120" s="98"/>
      <c r="C120" s="72"/>
      <c r="D120" s="72"/>
      <c r="E120" s="72"/>
      <c r="F120" s="72"/>
      <c r="G120" s="72"/>
      <c r="H120" s="72"/>
      <c r="I120" s="72"/>
      <c r="J120" s="98"/>
    </row>
    <row r="121" spans="1:10" ht="16.5" x14ac:dyDescent="0.3">
      <c r="A121" s="41"/>
      <c r="B121" s="98"/>
      <c r="C121" s="85" t="s">
        <v>86</v>
      </c>
      <c r="D121" s="77"/>
      <c r="E121" s="78"/>
      <c r="F121" s="78"/>
      <c r="G121" s="86">
        <f>G114+G119</f>
        <v>0</v>
      </c>
      <c r="H121" s="161"/>
      <c r="I121" s="86">
        <f>I114+I119</f>
        <v>0</v>
      </c>
      <c r="J121" s="98"/>
    </row>
    <row r="122" spans="1:10" ht="16.5" x14ac:dyDescent="0.3">
      <c r="A122" s="41"/>
      <c r="B122" s="98"/>
      <c r="C122" s="157" t="s">
        <v>87</v>
      </c>
      <c r="D122" s="77"/>
      <c r="E122" s="158" t="s">
        <v>8</v>
      </c>
      <c r="F122" s="78"/>
      <c r="G122" s="28"/>
      <c r="H122" s="159"/>
      <c r="I122" s="28"/>
      <c r="J122" s="98"/>
    </row>
    <row r="123" spans="1:10" ht="16.5" x14ac:dyDescent="0.3">
      <c r="A123" s="41"/>
      <c r="B123" s="43"/>
      <c r="C123" s="27" t="s">
        <v>88</v>
      </c>
      <c r="D123" s="3"/>
      <c r="E123" s="4"/>
      <c r="F123" s="4"/>
      <c r="G123" s="2">
        <f>G121-G122</f>
        <v>0</v>
      </c>
      <c r="H123" s="29"/>
      <c r="I123" s="2">
        <f>I121-I122</f>
        <v>0</v>
      </c>
      <c r="J123" s="43"/>
    </row>
    <row r="124" spans="1:10" x14ac:dyDescent="0.25">
      <c r="A124" s="41"/>
      <c r="B124" s="43"/>
      <c r="C124" s="43"/>
      <c r="D124" s="43"/>
      <c r="E124" s="43"/>
      <c r="F124" s="43"/>
      <c r="G124" s="43"/>
      <c r="H124" s="43"/>
      <c r="I124" s="43"/>
      <c r="J124" s="43"/>
    </row>
    <row r="125" spans="1:10" s="34" customFormat="1" x14ac:dyDescent="0.25"/>
    <row r="126" spans="1:10" s="34" customFormat="1" x14ac:dyDescent="0.25"/>
    <row r="127" spans="1:10" s="34" customFormat="1" x14ac:dyDescent="0.25"/>
    <row r="128" spans="1:10" s="34" customFormat="1" x14ac:dyDescent="0.25"/>
    <row r="129" s="34" customFormat="1" x14ac:dyDescent="0.25"/>
    <row r="130" s="34" customFormat="1" x14ac:dyDescent="0.25"/>
    <row r="131" s="34" customFormat="1" x14ac:dyDescent="0.25"/>
    <row r="132" s="34" customFormat="1" x14ac:dyDescent="0.25"/>
    <row r="133" s="34" customFormat="1" x14ac:dyDescent="0.25"/>
    <row r="134" s="34" customFormat="1" x14ac:dyDescent="0.25"/>
    <row r="135" s="34" customFormat="1" x14ac:dyDescent="0.25"/>
    <row r="136" s="34" customFormat="1" x14ac:dyDescent="0.25"/>
    <row r="137" s="34" customFormat="1" x14ac:dyDescent="0.25"/>
    <row r="138" s="34" customFormat="1" x14ac:dyDescent="0.25"/>
    <row r="139" s="34" customFormat="1" x14ac:dyDescent="0.25"/>
    <row r="140" s="34" customFormat="1" x14ac:dyDescent="0.25"/>
    <row r="141" s="34" customFormat="1" x14ac:dyDescent="0.25"/>
    <row r="142" s="34" customFormat="1" x14ac:dyDescent="0.25"/>
    <row r="143" s="34" customFormat="1" x14ac:dyDescent="0.25"/>
    <row r="144" s="34" customFormat="1" x14ac:dyDescent="0.25"/>
    <row r="145" s="34" customFormat="1" x14ac:dyDescent="0.25"/>
    <row r="146" s="34" customFormat="1" x14ac:dyDescent="0.25"/>
    <row r="147" s="34" customFormat="1" x14ac:dyDescent="0.25"/>
    <row r="148" s="34" customFormat="1" x14ac:dyDescent="0.25"/>
    <row r="149" s="34" customFormat="1" x14ac:dyDescent="0.25"/>
    <row r="150" s="34" customFormat="1" x14ac:dyDescent="0.25"/>
    <row r="151" s="34" customFormat="1" x14ac:dyDescent="0.25"/>
    <row r="152" s="34" customFormat="1" x14ac:dyDescent="0.25"/>
    <row r="153" s="34" customFormat="1" x14ac:dyDescent="0.25"/>
    <row r="154" s="34" customFormat="1" x14ac:dyDescent="0.25"/>
    <row r="155" s="34" customFormat="1" x14ac:dyDescent="0.25"/>
    <row r="156" s="34" customFormat="1" x14ac:dyDescent="0.25"/>
    <row r="157" s="34" customFormat="1" x14ac:dyDescent="0.25"/>
    <row r="158" s="34" customFormat="1" x14ac:dyDescent="0.25"/>
    <row r="159" s="34" customFormat="1" x14ac:dyDescent="0.25"/>
    <row r="160" s="34" customFormat="1" x14ac:dyDescent="0.25"/>
    <row r="161" s="34" customFormat="1" x14ac:dyDescent="0.25"/>
    <row r="162" s="34" customFormat="1" x14ac:dyDescent="0.25"/>
    <row r="163" s="34" customFormat="1" x14ac:dyDescent="0.25"/>
    <row r="164" s="34" customFormat="1" x14ac:dyDescent="0.25"/>
    <row r="165" s="34" customFormat="1" x14ac:dyDescent="0.25"/>
    <row r="166" s="34" customFormat="1" x14ac:dyDescent="0.25"/>
    <row r="167" s="34" customFormat="1" x14ac:dyDescent="0.25"/>
    <row r="168" s="34" customFormat="1" x14ac:dyDescent="0.25"/>
    <row r="169" s="34" customFormat="1" x14ac:dyDescent="0.25"/>
    <row r="170" s="34" customFormat="1" x14ac:dyDescent="0.25"/>
    <row r="171" s="34" customFormat="1" x14ac:dyDescent="0.25"/>
    <row r="172" s="34" customFormat="1" x14ac:dyDescent="0.25"/>
    <row r="173" s="34" customFormat="1" x14ac:dyDescent="0.25"/>
    <row r="174" s="34" customFormat="1" x14ac:dyDescent="0.25"/>
    <row r="175" s="34" customFormat="1" x14ac:dyDescent="0.25"/>
    <row r="176" s="34" customFormat="1" x14ac:dyDescent="0.25"/>
    <row r="177" s="34" customFormat="1" x14ac:dyDescent="0.25"/>
    <row r="178" s="34" customFormat="1" x14ac:dyDescent="0.25"/>
    <row r="179" s="34" customFormat="1" x14ac:dyDescent="0.25"/>
    <row r="180" s="34" customFormat="1" x14ac:dyDescent="0.25"/>
    <row r="181" s="34" customFormat="1" x14ac:dyDescent="0.25"/>
    <row r="182" s="34" customFormat="1" x14ac:dyDescent="0.25"/>
    <row r="183" s="34" customFormat="1" x14ac:dyDescent="0.25"/>
    <row r="184" s="34" customFormat="1" x14ac:dyDescent="0.25"/>
    <row r="185" s="34" customFormat="1" x14ac:dyDescent="0.25"/>
    <row r="186" s="34" customFormat="1" x14ac:dyDescent="0.25"/>
    <row r="187" s="34" customFormat="1" x14ac:dyDescent="0.25"/>
    <row r="188" s="34" customFormat="1" x14ac:dyDescent="0.25"/>
    <row r="189" s="34" customFormat="1" x14ac:dyDescent="0.25"/>
    <row r="190" s="34" customFormat="1" x14ac:dyDescent="0.25"/>
    <row r="191" s="34" customFormat="1" x14ac:dyDescent="0.25"/>
    <row r="192" s="34" customFormat="1" x14ac:dyDescent="0.25"/>
    <row r="193" s="34" customFormat="1" x14ac:dyDescent="0.25"/>
    <row r="194" s="34" customFormat="1" x14ac:dyDescent="0.25"/>
    <row r="195" s="34" customFormat="1" x14ac:dyDescent="0.25"/>
    <row r="196" s="34" customFormat="1" x14ac:dyDescent="0.25"/>
    <row r="197" s="34" customFormat="1" x14ac:dyDescent="0.25"/>
    <row r="198" s="34" customFormat="1" x14ac:dyDescent="0.25"/>
    <row r="199" s="34" customFormat="1" x14ac:dyDescent="0.25"/>
    <row r="200" s="34" customFormat="1" x14ac:dyDescent="0.25"/>
    <row r="201" s="34" customFormat="1" x14ac:dyDescent="0.25"/>
    <row r="202" s="34" customFormat="1" x14ac:dyDescent="0.25"/>
    <row r="203" s="34" customFormat="1" x14ac:dyDescent="0.25"/>
    <row r="204" s="34" customFormat="1" x14ac:dyDescent="0.25"/>
    <row r="205" s="34" customFormat="1" x14ac:dyDescent="0.25"/>
    <row r="206" s="34" customFormat="1" x14ac:dyDescent="0.25"/>
    <row r="207" s="34" customFormat="1" x14ac:dyDescent="0.25"/>
    <row r="208" s="34" customFormat="1" x14ac:dyDescent="0.25"/>
    <row r="209" s="34" customFormat="1" x14ac:dyDescent="0.25"/>
    <row r="210" s="34" customFormat="1" x14ac:dyDescent="0.25"/>
    <row r="211" s="34" customFormat="1" x14ac:dyDescent="0.25"/>
    <row r="212" s="34" customFormat="1" x14ac:dyDescent="0.25"/>
    <row r="213" s="34" customFormat="1" x14ac:dyDescent="0.25"/>
    <row r="214" s="34" customFormat="1" x14ac:dyDescent="0.25"/>
    <row r="215" s="34" customFormat="1" x14ac:dyDescent="0.25"/>
    <row r="216" s="34" customFormat="1" x14ac:dyDescent="0.25"/>
    <row r="217" s="34" customFormat="1" x14ac:dyDescent="0.25"/>
    <row r="218" s="34" customFormat="1" x14ac:dyDescent="0.25"/>
    <row r="219" s="34" customFormat="1" x14ac:dyDescent="0.25"/>
    <row r="220" s="34" customFormat="1" x14ac:dyDescent="0.25"/>
    <row r="221" s="34" customFormat="1" x14ac:dyDescent="0.25"/>
    <row r="222" s="34" customFormat="1" x14ac:dyDescent="0.25"/>
    <row r="223" s="34" customFormat="1" x14ac:dyDescent="0.25"/>
    <row r="224" s="34" customFormat="1" x14ac:dyDescent="0.25"/>
    <row r="225" s="34" customFormat="1" x14ac:dyDescent="0.25"/>
    <row r="226" s="34" customFormat="1" x14ac:dyDescent="0.25"/>
    <row r="227" s="34" customFormat="1" x14ac:dyDescent="0.25"/>
    <row r="228" s="34" customFormat="1" x14ac:dyDescent="0.25"/>
    <row r="229" s="34" customFormat="1" x14ac:dyDescent="0.25"/>
    <row r="230" s="34" customFormat="1" x14ac:dyDescent="0.25"/>
    <row r="231" s="34" customFormat="1" x14ac:dyDescent="0.25"/>
    <row r="232" s="34" customFormat="1" x14ac:dyDescent="0.25"/>
    <row r="233" s="34" customFormat="1" x14ac:dyDescent="0.25"/>
    <row r="234" s="34" customFormat="1" x14ac:dyDescent="0.25"/>
    <row r="235" s="34" customFormat="1" x14ac:dyDescent="0.25"/>
    <row r="236" s="34" customFormat="1" x14ac:dyDescent="0.25"/>
    <row r="237" s="34" customFormat="1" x14ac:dyDescent="0.25"/>
    <row r="238" s="34" customFormat="1" x14ac:dyDescent="0.25"/>
    <row r="239" s="34" customFormat="1" x14ac:dyDescent="0.25"/>
    <row r="240" s="34" customFormat="1" x14ac:dyDescent="0.25"/>
    <row r="241" s="34" customFormat="1" x14ac:dyDescent="0.25"/>
    <row r="242" s="34" customFormat="1" x14ac:dyDescent="0.25"/>
    <row r="243" s="34" customFormat="1" x14ac:dyDescent="0.25"/>
    <row r="244" s="34" customFormat="1" x14ac:dyDescent="0.25"/>
    <row r="245" s="34" customFormat="1" x14ac:dyDescent="0.25"/>
    <row r="246" s="34" customFormat="1" x14ac:dyDescent="0.25"/>
    <row r="247" s="34" customFormat="1" x14ac:dyDescent="0.25"/>
    <row r="248" s="34" customFormat="1" x14ac:dyDescent="0.25"/>
    <row r="249" s="34" customFormat="1" x14ac:dyDescent="0.25"/>
    <row r="250" s="34" customFormat="1" x14ac:dyDescent="0.25"/>
    <row r="251" s="34" customFormat="1" x14ac:dyDescent="0.25"/>
    <row r="252" s="34" customFormat="1" x14ac:dyDescent="0.25"/>
    <row r="253" s="34" customFormat="1" x14ac:dyDescent="0.25"/>
    <row r="254" s="34" customFormat="1" x14ac:dyDescent="0.25"/>
    <row r="255" s="34" customFormat="1" x14ac:dyDescent="0.25"/>
    <row r="256" s="34" customFormat="1" x14ac:dyDescent="0.25"/>
    <row r="257" s="34" customFormat="1" x14ac:dyDescent="0.25"/>
    <row r="258" s="34" customFormat="1" x14ac:dyDescent="0.25"/>
    <row r="259" s="34" customFormat="1" x14ac:dyDescent="0.25"/>
    <row r="260" s="34" customFormat="1" x14ac:dyDescent="0.25"/>
    <row r="261" s="34" customFormat="1" x14ac:dyDescent="0.25"/>
    <row r="262" s="34" customFormat="1" x14ac:dyDescent="0.25"/>
    <row r="263" s="34" customFormat="1" x14ac:dyDescent="0.25"/>
    <row r="264" s="34" customFormat="1" x14ac:dyDescent="0.25"/>
    <row r="265" s="34" customFormat="1" x14ac:dyDescent="0.25"/>
    <row r="266" s="34" customFormat="1" x14ac:dyDescent="0.25"/>
    <row r="267" s="34" customFormat="1" x14ac:dyDescent="0.25"/>
    <row r="268" s="34" customFormat="1" x14ac:dyDescent="0.25"/>
    <row r="269" s="34" customFormat="1" x14ac:dyDescent="0.25"/>
    <row r="270" s="34" customFormat="1" x14ac:dyDescent="0.25"/>
    <row r="271" s="34" customFormat="1" x14ac:dyDescent="0.25"/>
    <row r="272" s="34" customFormat="1" x14ac:dyDescent="0.25"/>
    <row r="273" s="34" customFormat="1" x14ac:dyDescent="0.25"/>
    <row r="274" s="34" customFormat="1" x14ac:dyDescent="0.25"/>
    <row r="275" s="34" customFormat="1" x14ac:dyDescent="0.25"/>
    <row r="276" s="34" customFormat="1" x14ac:dyDescent="0.25"/>
    <row r="277" s="34" customFormat="1" x14ac:dyDescent="0.25"/>
    <row r="278" s="34" customFormat="1" x14ac:dyDescent="0.25"/>
    <row r="279" s="34" customFormat="1" x14ac:dyDescent="0.25"/>
    <row r="280" s="34" customFormat="1" x14ac:dyDescent="0.25"/>
    <row r="281" s="34" customFormat="1" x14ac:dyDescent="0.25"/>
    <row r="282" s="34" customFormat="1" x14ac:dyDescent="0.25"/>
    <row r="283" s="34" customFormat="1" x14ac:dyDescent="0.25"/>
    <row r="284" s="34" customFormat="1" x14ac:dyDescent="0.25"/>
    <row r="285" s="34" customFormat="1" x14ac:dyDescent="0.25"/>
    <row r="286" s="34" customFormat="1" x14ac:dyDescent="0.25"/>
    <row r="287" s="34" customFormat="1" x14ac:dyDescent="0.25"/>
    <row r="288" s="34" customFormat="1" x14ac:dyDescent="0.25"/>
    <row r="289" s="34" customFormat="1" x14ac:dyDescent="0.25"/>
    <row r="290" s="34" customFormat="1" x14ac:dyDescent="0.25"/>
    <row r="291" s="34" customFormat="1" x14ac:dyDescent="0.25"/>
    <row r="292" s="34" customFormat="1" x14ac:dyDescent="0.25"/>
    <row r="293" s="34" customFormat="1" x14ac:dyDescent="0.25"/>
    <row r="294" s="34" customFormat="1" x14ac:dyDescent="0.25"/>
    <row r="295" s="34" customFormat="1" x14ac:dyDescent="0.25"/>
    <row r="296" s="34" customFormat="1" x14ac:dyDescent="0.25"/>
    <row r="297" s="34" customFormat="1" x14ac:dyDescent="0.25"/>
    <row r="298" s="34" customFormat="1" x14ac:dyDescent="0.25"/>
    <row r="299" s="34" customFormat="1" x14ac:dyDescent="0.25"/>
    <row r="300" s="34" customFormat="1" x14ac:dyDescent="0.25"/>
    <row r="301" s="34" customFormat="1" x14ac:dyDescent="0.25"/>
    <row r="302" s="34" customFormat="1" x14ac:dyDescent="0.25"/>
    <row r="303" s="34" customFormat="1" x14ac:dyDescent="0.25"/>
    <row r="304" s="34" customFormat="1" x14ac:dyDescent="0.25"/>
    <row r="305" s="34" customFormat="1" x14ac:dyDescent="0.25"/>
    <row r="306" s="34" customFormat="1" x14ac:dyDescent="0.25"/>
    <row r="307" s="34" customFormat="1" x14ac:dyDescent="0.25"/>
    <row r="308" s="34" customFormat="1" x14ac:dyDescent="0.25"/>
    <row r="309" s="34" customFormat="1" x14ac:dyDescent="0.25"/>
    <row r="310" s="34" customFormat="1" x14ac:dyDescent="0.25"/>
    <row r="311" s="34" customFormat="1" x14ac:dyDescent="0.25"/>
    <row r="312" s="34" customFormat="1" x14ac:dyDescent="0.25"/>
    <row r="313" s="34" customFormat="1" x14ac:dyDescent="0.25"/>
    <row r="314" s="34" customFormat="1" x14ac:dyDescent="0.25"/>
    <row r="315" s="34" customFormat="1" x14ac:dyDescent="0.25"/>
    <row r="316" s="34" customFormat="1" x14ac:dyDescent="0.25"/>
    <row r="317" s="34" customFormat="1" x14ac:dyDescent="0.25"/>
    <row r="318" s="34" customFormat="1" x14ac:dyDescent="0.25"/>
    <row r="319" s="34" customFormat="1" x14ac:dyDescent="0.25"/>
    <row r="320" s="34" customFormat="1" x14ac:dyDescent="0.25"/>
    <row r="321" s="34" customFormat="1" x14ac:dyDescent="0.25"/>
    <row r="322" s="34" customFormat="1" x14ac:dyDescent="0.25"/>
    <row r="323" s="34" customFormat="1" x14ac:dyDescent="0.25"/>
    <row r="324" s="34" customFormat="1" x14ac:dyDescent="0.25"/>
    <row r="325" s="34" customFormat="1" x14ac:dyDescent="0.25"/>
    <row r="326" s="34" customFormat="1" x14ac:dyDescent="0.25"/>
    <row r="327" s="34" customFormat="1" x14ac:dyDescent="0.25"/>
    <row r="328" s="34" customFormat="1" x14ac:dyDescent="0.25"/>
    <row r="329" s="34" customFormat="1" x14ac:dyDescent="0.25"/>
    <row r="330" s="34" customFormat="1" x14ac:dyDescent="0.25"/>
    <row r="331" s="34" customFormat="1" x14ac:dyDescent="0.25"/>
    <row r="332" s="34" customFormat="1" x14ac:dyDescent="0.25"/>
    <row r="333" s="34" customFormat="1" x14ac:dyDescent="0.25"/>
    <row r="334" s="34" customFormat="1" x14ac:dyDescent="0.25"/>
    <row r="335" s="34" customFormat="1" x14ac:dyDescent="0.25"/>
    <row r="336" s="34" customFormat="1" x14ac:dyDescent="0.25"/>
    <row r="337" s="34" customFormat="1" x14ac:dyDescent="0.25"/>
    <row r="338" s="34" customFormat="1" x14ac:dyDescent="0.25"/>
    <row r="339" s="34" customFormat="1" x14ac:dyDescent="0.25"/>
    <row r="340" s="34" customFormat="1" x14ac:dyDescent="0.25"/>
    <row r="341" s="34" customFormat="1" x14ac:dyDescent="0.25"/>
    <row r="342" s="34" customFormat="1" x14ac:dyDescent="0.25"/>
    <row r="343" s="34" customFormat="1" x14ac:dyDescent="0.25"/>
    <row r="344" s="34" customFormat="1" x14ac:dyDescent="0.25"/>
    <row r="345" s="34" customFormat="1" x14ac:dyDescent="0.25"/>
    <row r="346" s="34" customFormat="1" x14ac:dyDescent="0.25"/>
    <row r="347" s="34" customFormat="1" x14ac:dyDescent="0.25"/>
    <row r="348" s="34" customFormat="1" x14ac:dyDescent="0.25"/>
    <row r="349" s="34" customFormat="1" x14ac:dyDescent="0.25"/>
    <row r="350" s="34" customFormat="1" x14ac:dyDescent="0.25"/>
    <row r="351" s="34" customFormat="1" x14ac:dyDescent="0.25"/>
    <row r="352" s="34" customFormat="1" x14ac:dyDescent="0.25"/>
    <row r="353" s="34" customFormat="1" x14ac:dyDescent="0.25"/>
    <row r="354" s="34" customFormat="1" x14ac:dyDescent="0.25"/>
    <row r="355" s="34" customFormat="1" x14ac:dyDescent="0.25"/>
    <row r="356" s="34" customFormat="1" x14ac:dyDescent="0.25"/>
    <row r="357" s="34" customFormat="1" x14ac:dyDescent="0.25"/>
    <row r="358" s="34" customFormat="1" x14ac:dyDescent="0.25"/>
    <row r="359" s="34" customFormat="1" x14ac:dyDescent="0.25"/>
    <row r="360" s="34" customFormat="1" x14ac:dyDescent="0.25"/>
    <row r="361" s="34" customFormat="1" x14ac:dyDescent="0.25"/>
    <row r="362" s="34" customFormat="1" x14ac:dyDescent="0.25"/>
    <row r="363" s="34" customFormat="1" x14ac:dyDescent="0.25"/>
    <row r="364" s="34" customFormat="1" x14ac:dyDescent="0.25"/>
    <row r="365" s="34" customFormat="1" x14ac:dyDescent="0.25"/>
    <row r="366" s="34" customFormat="1" x14ac:dyDescent="0.25"/>
    <row r="367" s="34" customFormat="1" x14ac:dyDescent="0.25"/>
    <row r="368" s="34" customFormat="1" x14ac:dyDescent="0.25"/>
    <row r="369" s="34" customFormat="1" x14ac:dyDescent="0.25"/>
    <row r="370" s="34" customFormat="1" x14ac:dyDescent="0.25"/>
    <row r="371" s="34" customFormat="1" x14ac:dyDescent="0.25"/>
    <row r="372" s="34" customFormat="1" x14ac:dyDescent="0.25"/>
    <row r="373" s="34" customFormat="1" x14ac:dyDescent="0.25"/>
    <row r="374" s="34" customFormat="1" x14ac:dyDescent="0.25"/>
    <row r="375" s="34" customFormat="1" x14ac:dyDescent="0.25"/>
    <row r="376" s="34" customFormat="1" x14ac:dyDescent="0.25"/>
    <row r="377" s="34" customFormat="1" x14ac:dyDescent="0.25"/>
    <row r="378" s="34" customFormat="1" x14ac:dyDescent="0.25"/>
    <row r="379" s="34" customFormat="1" x14ac:dyDescent="0.25"/>
    <row r="380" s="34" customFormat="1" x14ac:dyDescent="0.25"/>
    <row r="381" s="34" customFormat="1" x14ac:dyDescent="0.25"/>
    <row r="382" s="34" customFormat="1" x14ac:dyDescent="0.25"/>
    <row r="383" s="34" customFormat="1" x14ac:dyDescent="0.25"/>
    <row r="384" s="34" customFormat="1" x14ac:dyDescent="0.25"/>
    <row r="385" s="34" customFormat="1" x14ac:dyDescent="0.25"/>
    <row r="386" s="34" customFormat="1" x14ac:dyDescent="0.25"/>
    <row r="387" s="34" customFormat="1" x14ac:dyDescent="0.25"/>
    <row r="388" s="34" customFormat="1" x14ac:dyDescent="0.25"/>
    <row r="389" s="34" customFormat="1" x14ac:dyDescent="0.25"/>
    <row r="390" s="34" customFormat="1" x14ac:dyDescent="0.25"/>
    <row r="391" s="34" customFormat="1" x14ac:dyDescent="0.25"/>
    <row r="392" s="34" customFormat="1" x14ac:dyDescent="0.25"/>
    <row r="393" s="34" customFormat="1" x14ac:dyDescent="0.25"/>
    <row r="394" s="34" customFormat="1" x14ac:dyDescent="0.25"/>
    <row r="395" s="34" customFormat="1" x14ac:dyDescent="0.25"/>
    <row r="396" s="34" customFormat="1" x14ac:dyDescent="0.25"/>
    <row r="397" s="34" customFormat="1" x14ac:dyDescent="0.25"/>
    <row r="398" s="34" customFormat="1" x14ac:dyDescent="0.25"/>
    <row r="399" s="34" customFormat="1" x14ac:dyDescent="0.25"/>
    <row r="400" s="34" customFormat="1" x14ac:dyDescent="0.25"/>
    <row r="401" s="34" customFormat="1" x14ac:dyDescent="0.25"/>
    <row r="402" s="34" customFormat="1" x14ac:dyDescent="0.25"/>
    <row r="403" s="34" customFormat="1" x14ac:dyDescent="0.25"/>
    <row r="404" s="34" customFormat="1" x14ac:dyDescent="0.25"/>
    <row r="405" s="34" customFormat="1" x14ac:dyDescent="0.25"/>
    <row r="406" s="34" customFormat="1" x14ac:dyDescent="0.25"/>
    <row r="407" s="34" customFormat="1" x14ac:dyDescent="0.25"/>
    <row r="408" s="34" customFormat="1" x14ac:dyDescent="0.25"/>
    <row r="409" s="34" customFormat="1" x14ac:dyDescent="0.25"/>
    <row r="410" s="34" customFormat="1" x14ac:dyDescent="0.25"/>
    <row r="411" s="34" customFormat="1" x14ac:dyDescent="0.25"/>
    <row r="412" s="34" customFormat="1" x14ac:dyDescent="0.25"/>
    <row r="413" s="34" customFormat="1" x14ac:dyDescent="0.25"/>
    <row r="414" s="34" customFormat="1" x14ac:dyDescent="0.25"/>
    <row r="415" s="34" customFormat="1" x14ac:dyDescent="0.25"/>
    <row r="416" s="34" customFormat="1" x14ac:dyDescent="0.25"/>
    <row r="417" s="34" customFormat="1" x14ac:dyDescent="0.25"/>
    <row r="418" s="34" customFormat="1" x14ac:dyDescent="0.25"/>
    <row r="419" s="34" customFormat="1" x14ac:dyDescent="0.25"/>
    <row r="420" s="34" customFormat="1" x14ac:dyDescent="0.25"/>
    <row r="421" s="34" customFormat="1" x14ac:dyDescent="0.25"/>
    <row r="422" s="34" customFormat="1" x14ac:dyDescent="0.25"/>
    <row r="423" s="34" customFormat="1" x14ac:dyDescent="0.25"/>
    <row r="424" s="34" customFormat="1" x14ac:dyDescent="0.25"/>
  </sheetData>
  <sheetProtection algorithmName="SHA-512" hashValue="TtKjhC0YZRWL8A4rCegVaRK9d5uPvQUJxN1iGLGNEiwtFtbqAeeK1kFXKb3NEPh2BgQgNt519+XuDqbAThxCsw==" saltValue="+kgTCF/n/ds7hB1G8pMb0g==" spinCount="100000" sheet="1" objects="1" scenarios="1"/>
  <mergeCells count="5">
    <mergeCell ref="C12:I12"/>
    <mergeCell ref="C5:I5"/>
    <mergeCell ref="C6:I6"/>
    <mergeCell ref="C7:I7"/>
    <mergeCell ref="C8:I8"/>
  </mergeCells>
  <conditionalFormatting sqref="G76:I77">
    <cfRule type="cellIs" dxfId="31" priority="1" operator="equal">
      <formula>"NO"</formula>
    </cfRule>
  </conditionalFormatting>
  <pageMargins left="0.7" right="0.7" top="0.75" bottom="0.75" header="0.3" footer="0.3"/>
  <pageSetup scale="74" fitToHeight="0"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68755B-7497-4F29-88E5-340D832D4E26}">
  <sheetPr>
    <pageSetUpPr fitToPage="1"/>
  </sheetPr>
  <dimension ref="A1:AX343"/>
  <sheetViews>
    <sheetView workbookViewId="0">
      <pane xSplit="6" ySplit="18" topLeftCell="G41" activePane="bottomRight" state="frozen"/>
      <selection pane="topRight" activeCell="G1" sqref="G1"/>
      <selection pane="bottomLeft" activeCell="A19" sqref="A19"/>
      <selection pane="bottomRight" activeCell="C8" sqref="C8:I8"/>
    </sheetView>
  </sheetViews>
  <sheetFormatPr defaultRowHeight="15" x14ac:dyDescent="0.25"/>
  <cols>
    <col min="1" max="1" width="8.7109375" style="34" customWidth="1"/>
    <col min="2" max="2" width="6.7109375" customWidth="1"/>
    <col min="3" max="3" width="5.28515625" customWidth="1"/>
    <col min="4" max="4" width="32" customWidth="1"/>
    <col min="5" max="5" width="7.7109375" customWidth="1"/>
    <col min="6" max="6" width="9" customWidth="1"/>
    <col min="7" max="7" width="3.28515625" customWidth="1"/>
    <col min="8" max="8" width="13.7109375" customWidth="1"/>
    <col min="9" max="9" width="15.28515625" customWidth="1"/>
    <col min="10" max="10" width="9.42578125" customWidth="1"/>
    <col min="11" max="50" width="9.140625" style="34"/>
  </cols>
  <sheetData>
    <row r="1" spans="2:10" s="34" customFormat="1" x14ac:dyDescent="0.25"/>
    <row r="2" spans="2:10" s="34" customFormat="1" x14ac:dyDescent="0.25"/>
    <row r="3" spans="2:10" x14ac:dyDescent="0.25">
      <c r="B3" s="98"/>
      <c r="C3" s="98"/>
      <c r="D3" s="98"/>
      <c r="E3" s="98"/>
      <c r="F3" s="98"/>
      <c r="G3" s="98"/>
      <c r="H3" s="98"/>
      <c r="I3" s="98"/>
      <c r="J3" s="98"/>
    </row>
    <row r="4" spans="2:10" ht="21" customHeight="1" thickBot="1" x14ac:dyDescent="0.3">
      <c r="B4" s="98"/>
      <c r="C4" s="175" t="str">
        <f>'0-Instrucțiuni'!D3</f>
        <v>PROGRAMUL REGIONAL NORD-VEST 2021-2027</v>
      </c>
      <c r="D4" s="175"/>
      <c r="E4" s="175"/>
      <c r="F4" s="175"/>
      <c r="G4" s="175"/>
      <c r="H4" s="175"/>
      <c r="I4" s="175"/>
      <c r="J4" s="98"/>
    </row>
    <row r="5" spans="2:10" ht="33" customHeight="1" x14ac:dyDescent="0.25">
      <c r="B5" s="98"/>
      <c r="C5" s="176" t="str">
        <f>'0-Instrucțiuni'!D4</f>
        <v>Obiectiv de politică 5: O Europă mai aproape de cetățeni, prin promovarea dezvoltării durabile și integrate a tuturor tipurilor de teritorii și de inițiative locale</v>
      </c>
      <c r="D5" s="177"/>
      <c r="E5" s="177"/>
      <c r="F5" s="177"/>
      <c r="G5" s="177"/>
      <c r="H5" s="177"/>
      <c r="I5" s="178"/>
      <c r="J5" s="98"/>
    </row>
    <row r="6" spans="2:10" ht="29.25" customHeight="1" x14ac:dyDescent="0.25">
      <c r="B6" s="98"/>
      <c r="C6" s="179" t="s">
        <v>530</v>
      </c>
      <c r="D6" s="180"/>
      <c r="E6" s="180"/>
      <c r="F6" s="180"/>
      <c r="G6" s="180"/>
      <c r="H6" s="180"/>
      <c r="I6" s="181"/>
      <c r="J6" s="98"/>
    </row>
    <row r="7" spans="2:10" ht="48.75" customHeight="1" x14ac:dyDescent="0.25">
      <c r="B7" s="98"/>
      <c r="C7" s="182" t="s">
        <v>531</v>
      </c>
      <c r="D7" s="183"/>
      <c r="E7" s="183"/>
      <c r="F7" s="183"/>
      <c r="G7" s="183"/>
      <c r="H7" s="183"/>
      <c r="I7" s="184"/>
      <c r="J7" s="98"/>
    </row>
    <row r="8" spans="2:10" ht="32.25" customHeight="1" thickBot="1" x14ac:dyDescent="0.35">
      <c r="B8" s="98"/>
      <c r="C8" s="185" t="s">
        <v>532</v>
      </c>
      <c r="D8" s="186"/>
      <c r="E8" s="186"/>
      <c r="F8" s="186"/>
      <c r="G8" s="186"/>
      <c r="H8" s="186"/>
      <c r="I8" s="187"/>
      <c r="J8" s="98"/>
    </row>
    <row r="9" spans="2:10" x14ac:dyDescent="0.25">
      <c r="B9" s="98"/>
      <c r="C9" s="72"/>
      <c r="D9" s="72"/>
      <c r="E9" s="72"/>
      <c r="F9" s="72"/>
      <c r="G9" s="72"/>
      <c r="H9" s="72"/>
      <c r="I9" s="72"/>
      <c r="J9" s="98"/>
    </row>
    <row r="10" spans="2:10" x14ac:dyDescent="0.25">
      <c r="B10" s="111"/>
      <c r="C10" s="111"/>
      <c r="D10" s="111"/>
      <c r="E10" s="111"/>
      <c r="F10" s="111"/>
      <c r="G10" s="111"/>
      <c r="H10" s="111"/>
      <c r="I10" s="111"/>
      <c r="J10" s="111"/>
    </row>
    <row r="11" spans="2:10" x14ac:dyDescent="0.25">
      <c r="B11" s="98"/>
      <c r="C11" s="72"/>
      <c r="D11" s="72"/>
      <c r="E11" s="72"/>
      <c r="F11" s="72"/>
      <c r="G11" s="72"/>
      <c r="H11" s="72"/>
      <c r="I11" s="72"/>
      <c r="J11" s="98"/>
    </row>
    <row r="12" spans="2:10" ht="16.5" x14ac:dyDescent="0.25">
      <c r="B12" s="98"/>
      <c r="C12" s="188" t="s">
        <v>89</v>
      </c>
      <c r="D12" s="188"/>
      <c r="E12" s="188"/>
      <c r="F12" s="188"/>
      <c r="G12" s="188"/>
      <c r="H12" s="188"/>
      <c r="I12" s="188"/>
      <c r="J12" s="98"/>
    </row>
    <row r="13" spans="2:10" ht="16.5" x14ac:dyDescent="0.25">
      <c r="B13" s="98"/>
      <c r="C13" s="188" t="s">
        <v>90</v>
      </c>
      <c r="D13" s="188"/>
      <c r="E13" s="188"/>
      <c r="F13" s="188"/>
      <c r="G13" s="188"/>
      <c r="H13" s="188"/>
      <c r="I13" s="188"/>
      <c r="J13" s="98"/>
    </row>
    <row r="14" spans="2:10" ht="16.5" x14ac:dyDescent="0.25">
      <c r="B14" s="98"/>
      <c r="C14" s="189"/>
      <c r="D14" s="189"/>
      <c r="E14" s="189"/>
      <c r="F14" s="189"/>
      <c r="G14" s="189"/>
      <c r="H14" s="189"/>
      <c r="I14" s="189"/>
      <c r="J14" s="98"/>
    </row>
    <row r="15" spans="2:10" x14ac:dyDescent="0.25">
      <c r="B15" s="98"/>
      <c r="C15" s="190" t="s">
        <v>91</v>
      </c>
      <c r="D15" s="190"/>
      <c r="E15" s="190"/>
      <c r="F15" s="190"/>
      <c r="G15" s="190"/>
      <c r="H15" s="190"/>
      <c r="I15" s="190"/>
      <c r="J15" s="98"/>
    </row>
    <row r="16" spans="2:10" ht="4.5" customHeight="1" x14ac:dyDescent="0.25">
      <c r="B16" s="98"/>
      <c r="C16" s="191"/>
      <c r="D16" s="191"/>
      <c r="E16" s="191"/>
      <c r="F16" s="191"/>
      <c r="G16" s="191"/>
      <c r="H16" s="191"/>
      <c r="I16" s="191"/>
      <c r="J16" s="98"/>
    </row>
    <row r="17" spans="2:10" x14ac:dyDescent="0.25">
      <c r="B17" s="98"/>
      <c r="C17" s="192" t="s">
        <v>92</v>
      </c>
      <c r="D17" s="193" t="s">
        <v>93</v>
      </c>
      <c r="E17" s="193"/>
      <c r="F17" s="193"/>
      <c r="G17" s="193"/>
      <c r="H17" s="193"/>
      <c r="I17" s="194"/>
      <c r="J17" s="98"/>
    </row>
    <row r="18" spans="2:10" x14ac:dyDescent="0.25">
      <c r="B18" s="98"/>
      <c r="C18" s="195"/>
      <c r="D18" s="196"/>
      <c r="E18" s="196"/>
      <c r="F18" s="196"/>
      <c r="G18" s="196"/>
      <c r="H18" s="197" t="s">
        <v>3</v>
      </c>
      <c r="I18" s="198" t="s">
        <v>4</v>
      </c>
      <c r="J18" s="98"/>
    </row>
    <row r="19" spans="2:10" ht="20.100000000000001" customHeight="1" x14ac:dyDescent="0.25">
      <c r="B19" s="98"/>
      <c r="C19" s="199" t="s">
        <v>94</v>
      </c>
      <c r="D19" s="200" t="s">
        <v>56</v>
      </c>
      <c r="E19" s="200"/>
      <c r="F19" s="201"/>
      <c r="G19" s="201"/>
      <c r="H19" s="202">
        <f>'1-Bilant solicitant'!G79</f>
        <v>0</v>
      </c>
      <c r="I19" s="202">
        <f>'1-Bilant solicitant'!I79</f>
        <v>0</v>
      </c>
      <c r="J19" s="98"/>
    </row>
    <row r="20" spans="2:10" ht="20.100000000000001" customHeight="1" x14ac:dyDescent="0.25">
      <c r="B20" s="98"/>
      <c r="C20" s="199" t="s">
        <v>95</v>
      </c>
      <c r="D20" s="200" t="s">
        <v>96</v>
      </c>
      <c r="E20" s="200"/>
      <c r="F20" s="201"/>
      <c r="G20" s="201"/>
      <c r="H20" s="202">
        <f>'1-Bilant solicitant'!G80+'1-Bilant solicitant'!G81</f>
        <v>0</v>
      </c>
      <c r="I20" s="202">
        <f>'1-Bilant solicitant'!I80+'1-Bilant solicitant'!I81</f>
        <v>0</v>
      </c>
      <c r="J20" s="98"/>
    </row>
    <row r="21" spans="2:10" ht="20.100000000000001" customHeight="1" x14ac:dyDescent="0.25">
      <c r="B21" s="98"/>
      <c r="C21" s="199" t="s">
        <v>97</v>
      </c>
      <c r="D21" s="200" t="s">
        <v>98</v>
      </c>
      <c r="E21" s="200"/>
      <c r="F21" s="201"/>
      <c r="G21" s="201"/>
      <c r="H21" s="202">
        <f>'1-Bilant solicitant'!G82+'1-Bilant solicitant'!G83</f>
        <v>0</v>
      </c>
      <c r="I21" s="202">
        <f>'1-Bilant solicitant'!I82+'1-Bilant solicitant'!I83</f>
        <v>0</v>
      </c>
      <c r="J21" s="98"/>
    </row>
    <row r="22" spans="2:10" ht="20.100000000000001" customHeight="1" x14ac:dyDescent="0.25">
      <c r="B22" s="98"/>
      <c r="C22" s="203" t="s">
        <v>99</v>
      </c>
      <c r="D22" s="204" t="s">
        <v>100</v>
      </c>
      <c r="E22" s="200"/>
      <c r="F22" s="201"/>
      <c r="G22" s="201"/>
      <c r="H22" s="205">
        <f>SUM(H19:H21)</f>
        <v>0</v>
      </c>
      <c r="I22" s="205">
        <f>SUM(I19:I21)</f>
        <v>0</v>
      </c>
      <c r="J22" s="98"/>
    </row>
    <row r="23" spans="2:10" ht="20.100000000000001" customHeight="1" x14ac:dyDescent="0.25">
      <c r="B23" s="98"/>
      <c r="C23" s="199" t="s">
        <v>94</v>
      </c>
      <c r="D23" s="200" t="s">
        <v>101</v>
      </c>
      <c r="E23" s="200"/>
      <c r="F23" s="201"/>
      <c r="G23" s="201"/>
      <c r="H23" s="202">
        <f>'1-Bilant solicitant'!G72</f>
        <v>0</v>
      </c>
      <c r="I23" s="202">
        <f>'1-Bilant solicitant'!I72</f>
        <v>0</v>
      </c>
      <c r="J23" s="98"/>
    </row>
    <row r="24" spans="2:10" ht="20.100000000000001" customHeight="1" x14ac:dyDescent="0.25">
      <c r="B24" s="98"/>
      <c r="C24" s="199" t="s">
        <v>95</v>
      </c>
      <c r="D24" s="200" t="s">
        <v>102</v>
      </c>
      <c r="E24" s="200"/>
      <c r="F24" s="201"/>
      <c r="G24" s="201"/>
      <c r="H24" s="202">
        <f>'1-Bilant solicitant'!G58</f>
        <v>0</v>
      </c>
      <c r="I24" s="202">
        <f>'1-Bilant solicitant'!I58</f>
        <v>0</v>
      </c>
      <c r="J24" s="98"/>
    </row>
    <row r="25" spans="2:10" ht="20.100000000000001" customHeight="1" x14ac:dyDescent="0.25">
      <c r="B25" s="98"/>
      <c r="C25" s="203" t="s">
        <v>103</v>
      </c>
      <c r="D25" s="204" t="s">
        <v>104</v>
      </c>
      <c r="E25" s="200"/>
      <c r="F25" s="201"/>
      <c r="G25" s="201"/>
      <c r="H25" s="205">
        <f>SUM(H23:H24)</f>
        <v>0</v>
      </c>
      <c r="I25" s="205">
        <f>SUM(I23:I24)</f>
        <v>0</v>
      </c>
      <c r="J25" s="98"/>
    </row>
    <row r="26" spans="2:10" ht="20.100000000000001" customHeight="1" x14ac:dyDescent="0.25">
      <c r="B26" s="98"/>
      <c r="C26" s="199" t="s">
        <v>94</v>
      </c>
      <c r="D26" s="200" t="s">
        <v>105</v>
      </c>
      <c r="E26" s="200"/>
      <c r="F26" s="201"/>
      <c r="G26" s="201"/>
      <c r="H26" s="202">
        <f>'1-Bilant solicitant'!G123</f>
        <v>0</v>
      </c>
      <c r="I26" s="202">
        <f>'1-Bilant solicitant'!I123</f>
        <v>0</v>
      </c>
      <c r="J26" s="98"/>
    </row>
    <row r="27" spans="2:10" ht="20.100000000000001" customHeight="1" x14ac:dyDescent="0.25">
      <c r="B27" s="98"/>
      <c r="C27" s="199" t="s">
        <v>95</v>
      </c>
      <c r="D27" s="200" t="s">
        <v>106</v>
      </c>
      <c r="E27" s="200"/>
      <c r="F27" s="201"/>
      <c r="G27" s="201"/>
      <c r="H27" s="202">
        <f>'1-Bilant solicitant'!G122</f>
        <v>0</v>
      </c>
      <c r="I27" s="202">
        <f>'1-Bilant solicitant'!I122</f>
        <v>0</v>
      </c>
      <c r="J27" s="98"/>
    </row>
    <row r="28" spans="2:10" ht="20.100000000000001" customHeight="1" x14ac:dyDescent="0.25">
      <c r="B28" s="98"/>
      <c r="C28" s="199" t="s">
        <v>97</v>
      </c>
      <c r="D28" s="200" t="s">
        <v>80</v>
      </c>
      <c r="E28" s="200"/>
      <c r="F28" s="201"/>
      <c r="G28" s="201"/>
      <c r="H28" s="202">
        <f>'1-Bilant solicitant'!G110</f>
        <v>0</v>
      </c>
      <c r="I28" s="202">
        <f>'1-Bilant solicitant'!I110</f>
        <v>0</v>
      </c>
      <c r="J28" s="98"/>
    </row>
    <row r="29" spans="2:10" ht="20.100000000000001" customHeight="1" x14ac:dyDescent="0.25">
      <c r="B29" s="98"/>
      <c r="C29" s="199" t="s">
        <v>107</v>
      </c>
      <c r="D29" s="200" t="s">
        <v>108</v>
      </c>
      <c r="E29" s="200"/>
      <c r="F29" s="201"/>
      <c r="G29" s="201"/>
      <c r="H29" s="202">
        <f>'1-Bilant solicitant'!G102</f>
        <v>0</v>
      </c>
      <c r="I29" s="202">
        <f>'1-Bilant solicitant'!I102</f>
        <v>0</v>
      </c>
      <c r="J29" s="98"/>
    </row>
    <row r="30" spans="2:10" ht="20.100000000000001" customHeight="1" x14ac:dyDescent="0.25">
      <c r="B30" s="98"/>
      <c r="C30" s="203" t="s">
        <v>109</v>
      </c>
      <c r="D30" s="204" t="s">
        <v>110</v>
      </c>
      <c r="E30" s="200"/>
      <c r="F30" s="201"/>
      <c r="G30" s="201"/>
      <c r="H30" s="206" t="str">
        <f>IF(SUM(H26:H29)&gt;0,SUM(H26:H29),"NA")</f>
        <v>NA</v>
      </c>
      <c r="I30" s="206" t="str">
        <f>IF(SUM(I26:I29)&gt;0,SUM(I26:I29),"NA")</f>
        <v>NA</v>
      </c>
      <c r="J30" s="98"/>
    </row>
    <row r="31" spans="2:10" x14ac:dyDescent="0.25">
      <c r="B31" s="98"/>
      <c r="C31" s="207"/>
      <c r="D31" s="201"/>
      <c r="E31" s="201"/>
      <c r="F31" s="201"/>
      <c r="G31" s="201"/>
      <c r="H31" s="208"/>
      <c r="I31" s="209"/>
      <c r="J31" s="98"/>
    </row>
    <row r="32" spans="2:10" ht="16.5" x14ac:dyDescent="0.25">
      <c r="B32" s="98"/>
      <c r="C32" s="207"/>
      <c r="D32" s="210" t="s">
        <v>111</v>
      </c>
      <c r="E32" s="210"/>
      <c r="F32" s="210"/>
      <c r="G32" s="211"/>
      <c r="H32" s="212">
        <f>IFERROR(IF(H22&lt;=0,IF(H25&gt;0,9999,0),H25/H22),9999)</f>
        <v>0</v>
      </c>
      <c r="I32" s="212">
        <f>IFERROR(IF(I22&lt;=0,IF(I25&gt;0,9999,0),I25/I22),9999)</f>
        <v>0</v>
      </c>
      <c r="J32" s="98"/>
    </row>
    <row r="33" spans="2:10" x14ac:dyDescent="0.25">
      <c r="B33" s="98"/>
      <c r="C33" s="207"/>
      <c r="D33" s="213"/>
      <c r="E33" s="213"/>
      <c r="F33" s="213"/>
      <c r="G33" s="213"/>
      <c r="H33" s="214"/>
      <c r="I33" s="215"/>
      <c r="J33" s="98"/>
    </row>
    <row r="34" spans="2:10" ht="16.5" x14ac:dyDescent="0.25">
      <c r="B34" s="98"/>
      <c r="C34" s="216"/>
      <c r="D34" s="217" t="s">
        <v>112</v>
      </c>
      <c r="E34" s="217"/>
      <c r="F34" s="217"/>
      <c r="G34" s="218"/>
      <c r="H34" s="219">
        <f>IFERROR(IF(H28&gt;0,IF(ISNUMBER(H30),H30/H28,0),IF(ISNUMBER(H30),1,0)),0)</f>
        <v>0</v>
      </c>
      <c r="I34" s="219">
        <f>IFERROR(IF(I28&gt;0,IF(ISNUMBER(I30),I30/I28,0),IF(ISNUMBER(I30),1,0)),0)</f>
        <v>0</v>
      </c>
      <c r="J34" s="98"/>
    </row>
    <row r="35" spans="2:10" ht="17.25" thickBot="1" x14ac:dyDescent="0.3">
      <c r="B35" s="98"/>
      <c r="C35" s="216"/>
      <c r="D35" s="191"/>
      <c r="E35" s="191"/>
      <c r="F35" s="191"/>
      <c r="G35" s="191"/>
      <c r="H35" s="191"/>
      <c r="I35" s="220"/>
      <c r="J35" s="98"/>
    </row>
    <row r="36" spans="2:10" ht="27" customHeight="1" thickBot="1" x14ac:dyDescent="0.3">
      <c r="B36" s="98"/>
      <c r="C36" s="216"/>
      <c r="D36" s="221" t="s">
        <v>113</v>
      </c>
      <c r="E36" s="222" t="str">
        <f>CONCATENATE("Solicitantul ",IF(OR(H32&lt;=7.5,I32&lt;=7.5,H34&gt;=1,I34&gt;=1),"nu ",""),"se încadrează în categoria întreprinderilor în dificultate")</f>
        <v>Solicitantul nu se încadrează în categoria întreprinderilor în dificultate</v>
      </c>
      <c r="F36" s="223"/>
      <c r="G36" s="223"/>
      <c r="H36" s="223"/>
      <c r="I36" s="224"/>
      <c r="J36" s="98"/>
    </row>
    <row r="37" spans="2:10" ht="16.5" x14ac:dyDescent="0.25">
      <c r="B37" s="98"/>
      <c r="C37" s="216"/>
      <c r="D37" s="225"/>
      <c r="E37" s="225"/>
      <c r="F37" s="225"/>
      <c r="G37" s="225"/>
      <c r="H37" s="225"/>
      <c r="I37" s="226"/>
      <c r="J37" s="98"/>
    </row>
    <row r="38" spans="2:10" ht="39.75" customHeight="1" x14ac:dyDescent="0.25">
      <c r="B38" s="98"/>
      <c r="C38" s="192" t="s">
        <v>114</v>
      </c>
      <c r="D38" s="227" t="s">
        <v>115</v>
      </c>
      <c r="E38" s="227"/>
      <c r="F38" s="227"/>
      <c r="G38" s="227"/>
      <c r="H38" s="227"/>
      <c r="I38" s="228"/>
      <c r="J38" s="98"/>
    </row>
    <row r="39" spans="2:10" x14ac:dyDescent="0.25">
      <c r="B39" s="98"/>
      <c r="C39" s="229"/>
      <c r="D39" s="230"/>
      <c r="E39" s="230"/>
      <c r="F39" s="230"/>
      <c r="G39" s="230"/>
      <c r="H39" s="230"/>
      <c r="I39" s="231"/>
      <c r="J39" s="98"/>
    </row>
    <row r="40" spans="2:10" ht="27" customHeight="1" x14ac:dyDescent="0.25">
      <c r="B40" s="98"/>
      <c r="C40" s="192" t="s">
        <v>116</v>
      </c>
      <c r="D40" s="227" t="s">
        <v>117</v>
      </c>
      <c r="E40" s="227"/>
      <c r="F40" s="227"/>
      <c r="G40" s="227"/>
      <c r="H40" s="227"/>
      <c r="I40" s="228"/>
      <c r="J40" s="98"/>
    </row>
    <row r="41" spans="2:10" ht="16.5" x14ac:dyDescent="0.25">
      <c r="B41" s="98"/>
      <c r="C41" s="191"/>
      <c r="D41" s="191"/>
      <c r="E41" s="191"/>
      <c r="F41" s="191"/>
      <c r="G41" s="191"/>
      <c r="H41" s="191"/>
      <c r="I41" s="191"/>
      <c r="J41" s="98"/>
    </row>
    <row r="42" spans="2:10" ht="16.5" x14ac:dyDescent="0.3">
      <c r="B42" s="232"/>
      <c r="C42" s="233" t="s">
        <v>118</v>
      </c>
      <c r="D42" s="233"/>
      <c r="E42" s="233"/>
      <c r="F42" s="233"/>
      <c r="G42" s="233"/>
      <c r="H42" s="233"/>
      <c r="I42" s="233"/>
      <c r="J42" s="98"/>
    </row>
    <row r="43" spans="2:10" ht="16.5" x14ac:dyDescent="0.3">
      <c r="B43" s="232"/>
      <c r="C43" s="232"/>
      <c r="D43" s="232"/>
      <c r="E43" s="232"/>
      <c r="F43" s="232"/>
      <c r="G43" s="232"/>
      <c r="H43" s="232"/>
      <c r="I43" s="232"/>
      <c r="J43" s="98"/>
    </row>
    <row r="44" spans="2:10" s="34" customFormat="1" x14ac:dyDescent="0.25">
      <c r="C44" s="52"/>
    </row>
    <row r="45" spans="2:10" s="34" customFormat="1" x14ac:dyDescent="0.25"/>
    <row r="46" spans="2:10" s="34" customFormat="1" x14ac:dyDescent="0.25"/>
    <row r="47" spans="2:10" s="34" customFormat="1" x14ac:dyDescent="0.25"/>
    <row r="48" spans="2:10" s="34" customFormat="1" x14ac:dyDescent="0.25"/>
    <row r="49" s="34" customFormat="1" x14ac:dyDescent="0.25"/>
    <row r="50" s="34" customFormat="1" x14ac:dyDescent="0.25"/>
    <row r="51" s="34" customFormat="1" x14ac:dyDescent="0.25"/>
    <row r="52" s="34" customFormat="1" x14ac:dyDescent="0.25"/>
    <row r="53" s="34" customFormat="1" x14ac:dyDescent="0.25"/>
    <row r="54" s="34" customFormat="1" x14ac:dyDescent="0.25"/>
    <row r="55" s="34" customFormat="1" x14ac:dyDescent="0.25"/>
    <row r="56" s="34" customFormat="1" x14ac:dyDescent="0.25"/>
    <row r="57" s="34" customFormat="1" x14ac:dyDescent="0.25"/>
    <row r="58" s="34" customFormat="1" x14ac:dyDescent="0.25"/>
    <row r="59" s="34" customFormat="1" x14ac:dyDescent="0.25"/>
    <row r="60" s="34" customFormat="1" x14ac:dyDescent="0.25"/>
    <row r="61" s="34" customFormat="1" x14ac:dyDescent="0.25"/>
    <row r="62" s="34" customFormat="1" x14ac:dyDescent="0.25"/>
    <row r="63" s="34" customFormat="1" x14ac:dyDescent="0.25"/>
    <row r="64" s="34" customFormat="1" x14ac:dyDescent="0.25"/>
    <row r="65" s="34" customFormat="1" x14ac:dyDescent="0.25"/>
    <row r="66" s="34" customFormat="1" x14ac:dyDescent="0.25"/>
    <row r="67" s="34" customFormat="1" x14ac:dyDescent="0.25"/>
    <row r="68" s="34" customFormat="1" x14ac:dyDescent="0.25"/>
    <row r="69" s="34" customFormat="1" x14ac:dyDescent="0.25"/>
    <row r="70" s="34" customFormat="1" x14ac:dyDescent="0.25"/>
    <row r="71" s="34" customFormat="1" x14ac:dyDescent="0.25"/>
    <row r="72" s="34" customFormat="1" x14ac:dyDescent="0.25"/>
    <row r="73" s="34" customFormat="1" x14ac:dyDescent="0.25"/>
    <row r="74" s="34" customFormat="1" x14ac:dyDescent="0.25"/>
    <row r="75" s="34" customFormat="1" x14ac:dyDescent="0.25"/>
    <row r="76" s="34" customFormat="1" x14ac:dyDescent="0.25"/>
    <row r="77" s="34" customFormat="1" x14ac:dyDescent="0.25"/>
    <row r="78" s="34" customFormat="1" x14ac:dyDescent="0.25"/>
    <row r="79" s="34" customFormat="1" x14ac:dyDescent="0.25"/>
    <row r="80" s="34" customFormat="1" x14ac:dyDescent="0.25"/>
    <row r="81" s="34" customFormat="1" x14ac:dyDescent="0.25"/>
    <row r="82" s="34" customFormat="1" x14ac:dyDescent="0.25"/>
    <row r="83" s="34" customFormat="1" x14ac:dyDescent="0.25"/>
    <row r="84" s="34" customFormat="1" x14ac:dyDescent="0.25"/>
    <row r="85" s="34" customFormat="1" x14ac:dyDescent="0.25"/>
    <row r="86" s="34" customFormat="1" x14ac:dyDescent="0.25"/>
    <row r="87" s="34" customFormat="1" x14ac:dyDescent="0.25"/>
    <row r="88" s="34" customFormat="1" x14ac:dyDescent="0.25"/>
    <row r="89" s="34" customFormat="1" x14ac:dyDescent="0.25"/>
    <row r="90" s="34" customFormat="1" x14ac:dyDescent="0.25"/>
    <row r="91" s="34" customFormat="1" x14ac:dyDescent="0.25"/>
    <row r="92" s="34" customFormat="1" x14ac:dyDescent="0.25"/>
    <row r="93" s="34" customFormat="1" x14ac:dyDescent="0.25"/>
    <row r="94" s="34" customFormat="1" x14ac:dyDescent="0.25"/>
    <row r="95" s="34" customFormat="1" x14ac:dyDescent="0.25"/>
    <row r="96" s="34" customFormat="1" x14ac:dyDescent="0.25"/>
    <row r="97" s="34" customFormat="1" x14ac:dyDescent="0.25"/>
    <row r="98" s="34" customFormat="1" x14ac:dyDescent="0.25"/>
    <row r="99" s="34" customFormat="1" x14ac:dyDescent="0.25"/>
    <row r="100" s="34" customFormat="1" x14ac:dyDescent="0.25"/>
    <row r="101" s="34" customFormat="1" x14ac:dyDescent="0.25"/>
    <row r="102" s="34" customFormat="1" x14ac:dyDescent="0.25"/>
    <row r="103" s="34" customFormat="1" x14ac:dyDescent="0.25"/>
    <row r="104" s="34" customFormat="1" x14ac:dyDescent="0.25"/>
    <row r="105" s="34" customFormat="1" x14ac:dyDescent="0.25"/>
    <row r="106" s="34" customFormat="1" x14ac:dyDescent="0.25"/>
    <row r="107" s="34" customFormat="1" x14ac:dyDescent="0.25"/>
    <row r="108" s="34" customFormat="1" x14ac:dyDescent="0.25"/>
    <row r="109" s="34" customFormat="1" x14ac:dyDescent="0.25"/>
    <row r="110" s="34" customFormat="1" x14ac:dyDescent="0.25"/>
    <row r="111" s="34" customFormat="1" x14ac:dyDescent="0.25"/>
    <row r="112" s="34" customFormat="1" x14ac:dyDescent="0.25"/>
    <row r="113" s="34" customFormat="1" x14ac:dyDescent="0.25"/>
    <row r="114" s="34" customFormat="1" x14ac:dyDescent="0.25"/>
    <row r="115" s="34" customFormat="1" x14ac:dyDescent="0.25"/>
    <row r="116" s="34" customFormat="1" x14ac:dyDescent="0.25"/>
    <row r="117" s="34" customFormat="1" x14ac:dyDescent="0.25"/>
    <row r="118" s="34" customFormat="1" x14ac:dyDescent="0.25"/>
    <row r="119" s="34" customFormat="1" x14ac:dyDescent="0.25"/>
    <row r="120" s="34" customFormat="1" x14ac:dyDescent="0.25"/>
    <row r="121" s="34" customFormat="1" x14ac:dyDescent="0.25"/>
    <row r="122" s="34" customFormat="1" x14ac:dyDescent="0.25"/>
    <row r="123" s="34" customFormat="1" x14ac:dyDescent="0.25"/>
    <row r="124" s="34" customFormat="1" x14ac:dyDescent="0.25"/>
    <row r="125" s="34" customFormat="1" x14ac:dyDescent="0.25"/>
    <row r="126" s="34" customFormat="1" x14ac:dyDescent="0.25"/>
    <row r="127" s="34" customFormat="1" x14ac:dyDescent="0.25"/>
    <row r="128" s="34" customFormat="1" x14ac:dyDescent="0.25"/>
    <row r="129" s="34" customFormat="1" x14ac:dyDescent="0.25"/>
    <row r="130" s="34" customFormat="1" x14ac:dyDescent="0.25"/>
    <row r="131" s="34" customFormat="1" x14ac:dyDescent="0.25"/>
    <row r="132" s="34" customFormat="1" x14ac:dyDescent="0.25"/>
    <row r="133" s="34" customFormat="1" x14ac:dyDescent="0.25"/>
    <row r="134" s="34" customFormat="1" x14ac:dyDescent="0.25"/>
    <row r="135" s="34" customFormat="1" x14ac:dyDescent="0.25"/>
    <row r="136" s="34" customFormat="1" x14ac:dyDescent="0.25"/>
    <row r="137" s="34" customFormat="1" x14ac:dyDescent="0.25"/>
    <row r="138" s="34" customFormat="1" x14ac:dyDescent="0.25"/>
    <row r="139" s="34" customFormat="1" x14ac:dyDescent="0.25"/>
    <row r="140" s="34" customFormat="1" x14ac:dyDescent="0.25"/>
    <row r="141" s="34" customFormat="1" x14ac:dyDescent="0.25"/>
    <row r="142" s="34" customFormat="1" x14ac:dyDescent="0.25"/>
    <row r="143" s="34" customFormat="1" x14ac:dyDescent="0.25"/>
    <row r="144" s="34" customFormat="1" x14ac:dyDescent="0.25"/>
    <row r="145" s="34" customFormat="1" x14ac:dyDescent="0.25"/>
    <row r="146" s="34" customFormat="1" x14ac:dyDescent="0.25"/>
    <row r="147" s="34" customFormat="1" x14ac:dyDescent="0.25"/>
    <row r="148" s="34" customFormat="1" x14ac:dyDescent="0.25"/>
    <row r="149" s="34" customFormat="1" x14ac:dyDescent="0.25"/>
    <row r="150" s="34" customFormat="1" x14ac:dyDescent="0.25"/>
    <row r="151" s="34" customFormat="1" x14ac:dyDescent="0.25"/>
    <row r="152" s="34" customFormat="1" x14ac:dyDescent="0.25"/>
    <row r="153" s="34" customFormat="1" x14ac:dyDescent="0.25"/>
    <row r="154" s="34" customFormat="1" x14ac:dyDescent="0.25"/>
    <row r="155" s="34" customFormat="1" x14ac:dyDescent="0.25"/>
    <row r="156" s="34" customFormat="1" x14ac:dyDescent="0.25"/>
    <row r="157" s="34" customFormat="1" x14ac:dyDescent="0.25"/>
    <row r="158" s="34" customFormat="1" x14ac:dyDescent="0.25"/>
    <row r="159" s="34" customFormat="1" x14ac:dyDescent="0.25"/>
    <row r="160" s="34" customFormat="1" x14ac:dyDescent="0.25"/>
    <row r="161" s="34" customFormat="1" x14ac:dyDescent="0.25"/>
    <row r="162" s="34" customFormat="1" x14ac:dyDescent="0.25"/>
    <row r="163" s="34" customFormat="1" x14ac:dyDescent="0.25"/>
    <row r="164" s="34" customFormat="1" x14ac:dyDescent="0.25"/>
    <row r="165" s="34" customFormat="1" x14ac:dyDescent="0.25"/>
    <row r="166" s="34" customFormat="1" x14ac:dyDescent="0.25"/>
    <row r="167" s="34" customFormat="1" x14ac:dyDescent="0.25"/>
    <row r="168" s="34" customFormat="1" x14ac:dyDescent="0.25"/>
    <row r="169" s="34" customFormat="1" x14ac:dyDescent="0.25"/>
    <row r="170" s="34" customFormat="1" x14ac:dyDescent="0.25"/>
    <row r="171" s="34" customFormat="1" x14ac:dyDescent="0.25"/>
    <row r="172" s="34" customFormat="1" x14ac:dyDescent="0.25"/>
    <row r="173" s="34" customFormat="1" x14ac:dyDescent="0.25"/>
    <row r="174" s="34" customFormat="1" x14ac:dyDescent="0.25"/>
    <row r="175" s="34" customFormat="1" x14ac:dyDescent="0.25"/>
    <row r="176" s="34" customFormat="1" x14ac:dyDescent="0.25"/>
    <row r="177" s="34" customFormat="1" x14ac:dyDescent="0.25"/>
    <row r="178" s="34" customFormat="1" x14ac:dyDescent="0.25"/>
    <row r="179" s="34" customFormat="1" x14ac:dyDescent="0.25"/>
    <row r="180" s="34" customFormat="1" x14ac:dyDescent="0.25"/>
    <row r="181" s="34" customFormat="1" x14ac:dyDescent="0.25"/>
    <row r="182" s="34" customFormat="1" x14ac:dyDescent="0.25"/>
    <row r="183" s="34" customFormat="1" x14ac:dyDescent="0.25"/>
    <row r="184" s="34" customFormat="1" x14ac:dyDescent="0.25"/>
    <row r="185" s="34" customFormat="1" x14ac:dyDescent="0.25"/>
    <row r="186" s="34" customFormat="1" x14ac:dyDescent="0.25"/>
    <row r="187" s="34" customFormat="1" x14ac:dyDescent="0.25"/>
    <row r="188" s="34" customFormat="1" x14ac:dyDescent="0.25"/>
    <row r="189" s="34" customFormat="1" x14ac:dyDescent="0.25"/>
    <row r="190" s="34" customFormat="1" x14ac:dyDescent="0.25"/>
    <row r="191" s="34" customFormat="1" x14ac:dyDescent="0.25"/>
    <row r="192" s="34" customFormat="1" x14ac:dyDescent="0.25"/>
    <row r="193" s="34" customFormat="1" x14ac:dyDescent="0.25"/>
    <row r="194" s="34" customFormat="1" x14ac:dyDescent="0.25"/>
    <row r="195" s="34" customFormat="1" x14ac:dyDescent="0.25"/>
    <row r="196" s="34" customFormat="1" x14ac:dyDescent="0.25"/>
    <row r="197" s="34" customFormat="1" x14ac:dyDescent="0.25"/>
    <row r="198" s="34" customFormat="1" x14ac:dyDescent="0.25"/>
    <row r="199" s="34" customFormat="1" x14ac:dyDescent="0.25"/>
    <row r="200" s="34" customFormat="1" x14ac:dyDescent="0.25"/>
    <row r="201" s="34" customFormat="1" x14ac:dyDescent="0.25"/>
    <row r="202" s="34" customFormat="1" x14ac:dyDescent="0.25"/>
    <row r="203" s="34" customFormat="1" x14ac:dyDescent="0.25"/>
    <row r="204" s="34" customFormat="1" x14ac:dyDescent="0.25"/>
    <row r="205" s="34" customFormat="1" x14ac:dyDescent="0.25"/>
    <row r="206" s="34" customFormat="1" x14ac:dyDescent="0.25"/>
    <row r="207" s="34" customFormat="1" x14ac:dyDescent="0.25"/>
    <row r="208" s="34" customFormat="1" x14ac:dyDescent="0.25"/>
    <row r="209" s="34" customFormat="1" x14ac:dyDescent="0.25"/>
    <row r="210" s="34" customFormat="1" x14ac:dyDescent="0.25"/>
    <row r="211" s="34" customFormat="1" x14ac:dyDescent="0.25"/>
    <row r="212" s="34" customFormat="1" x14ac:dyDescent="0.25"/>
    <row r="213" s="34" customFormat="1" x14ac:dyDescent="0.25"/>
    <row r="214" s="34" customFormat="1" x14ac:dyDescent="0.25"/>
    <row r="215" s="34" customFormat="1" x14ac:dyDescent="0.25"/>
    <row r="216" s="34" customFormat="1" x14ac:dyDescent="0.25"/>
    <row r="217" s="34" customFormat="1" x14ac:dyDescent="0.25"/>
    <row r="218" s="34" customFormat="1" x14ac:dyDescent="0.25"/>
    <row r="219" s="34" customFormat="1" x14ac:dyDescent="0.25"/>
    <row r="220" s="34" customFormat="1" x14ac:dyDescent="0.25"/>
    <row r="221" s="34" customFormat="1" x14ac:dyDescent="0.25"/>
    <row r="222" s="34" customFormat="1" x14ac:dyDescent="0.25"/>
    <row r="223" s="34" customFormat="1" x14ac:dyDescent="0.25"/>
    <row r="224" s="34" customFormat="1" x14ac:dyDescent="0.25"/>
    <row r="225" s="34" customFormat="1" x14ac:dyDescent="0.25"/>
    <row r="226" s="34" customFormat="1" x14ac:dyDescent="0.25"/>
    <row r="227" s="34" customFormat="1" x14ac:dyDescent="0.25"/>
    <row r="228" s="34" customFormat="1" x14ac:dyDescent="0.25"/>
    <row r="229" s="34" customFormat="1" x14ac:dyDescent="0.25"/>
    <row r="230" s="34" customFormat="1" x14ac:dyDescent="0.25"/>
    <row r="231" s="34" customFormat="1" x14ac:dyDescent="0.25"/>
    <row r="232" s="34" customFormat="1" x14ac:dyDescent="0.25"/>
    <row r="233" s="34" customFormat="1" x14ac:dyDescent="0.25"/>
    <row r="234" s="34" customFormat="1" x14ac:dyDescent="0.25"/>
    <row r="235" s="34" customFormat="1" x14ac:dyDescent="0.25"/>
    <row r="236" s="34" customFormat="1" x14ac:dyDescent="0.25"/>
    <row r="237" s="34" customFormat="1" x14ac:dyDescent="0.25"/>
    <row r="238" s="34" customFormat="1" x14ac:dyDescent="0.25"/>
    <row r="239" s="34" customFormat="1" x14ac:dyDescent="0.25"/>
    <row r="240" s="34" customFormat="1" x14ac:dyDescent="0.25"/>
    <row r="241" s="34" customFormat="1" x14ac:dyDescent="0.25"/>
    <row r="242" s="34" customFormat="1" x14ac:dyDescent="0.25"/>
    <row r="243" s="34" customFormat="1" x14ac:dyDescent="0.25"/>
    <row r="244" s="34" customFormat="1" x14ac:dyDescent="0.25"/>
    <row r="245" s="34" customFormat="1" x14ac:dyDescent="0.25"/>
    <row r="246" s="34" customFormat="1" x14ac:dyDescent="0.25"/>
    <row r="247" s="34" customFormat="1" x14ac:dyDescent="0.25"/>
    <row r="248" s="34" customFormat="1" x14ac:dyDescent="0.25"/>
    <row r="249" s="34" customFormat="1" x14ac:dyDescent="0.25"/>
    <row r="250" s="34" customFormat="1" x14ac:dyDescent="0.25"/>
    <row r="251" s="34" customFormat="1" x14ac:dyDescent="0.25"/>
    <row r="252" s="34" customFormat="1" x14ac:dyDescent="0.25"/>
    <row r="253" s="34" customFormat="1" x14ac:dyDescent="0.25"/>
    <row r="254" s="34" customFormat="1" x14ac:dyDescent="0.25"/>
    <row r="255" s="34" customFormat="1" x14ac:dyDescent="0.25"/>
    <row r="256" s="34" customFormat="1" x14ac:dyDescent="0.25"/>
    <row r="257" s="34" customFormat="1" x14ac:dyDescent="0.25"/>
    <row r="258" s="34" customFormat="1" x14ac:dyDescent="0.25"/>
    <row r="259" s="34" customFormat="1" x14ac:dyDescent="0.25"/>
    <row r="260" s="34" customFormat="1" x14ac:dyDescent="0.25"/>
    <row r="261" s="34" customFormat="1" x14ac:dyDescent="0.25"/>
    <row r="262" s="34" customFormat="1" x14ac:dyDescent="0.25"/>
    <row r="263" s="34" customFormat="1" x14ac:dyDescent="0.25"/>
    <row r="264" s="34" customFormat="1" x14ac:dyDescent="0.25"/>
    <row r="265" s="34" customFormat="1" x14ac:dyDescent="0.25"/>
    <row r="266" s="34" customFormat="1" x14ac:dyDescent="0.25"/>
    <row r="267" s="34" customFormat="1" x14ac:dyDescent="0.25"/>
    <row r="268" s="34" customFormat="1" x14ac:dyDescent="0.25"/>
    <row r="269" s="34" customFormat="1" x14ac:dyDescent="0.25"/>
    <row r="270" s="34" customFormat="1" x14ac:dyDescent="0.25"/>
    <row r="271" s="34" customFormat="1" x14ac:dyDescent="0.25"/>
    <row r="272" s="34" customFormat="1" x14ac:dyDescent="0.25"/>
    <row r="273" s="34" customFormat="1" x14ac:dyDescent="0.25"/>
    <row r="274" s="34" customFormat="1" x14ac:dyDescent="0.25"/>
    <row r="275" s="34" customFormat="1" x14ac:dyDescent="0.25"/>
    <row r="276" s="34" customFormat="1" x14ac:dyDescent="0.25"/>
    <row r="277" s="34" customFormat="1" x14ac:dyDescent="0.25"/>
    <row r="278" s="34" customFormat="1" x14ac:dyDescent="0.25"/>
    <row r="279" s="34" customFormat="1" x14ac:dyDescent="0.25"/>
    <row r="280" s="34" customFormat="1" x14ac:dyDescent="0.25"/>
    <row r="281" s="34" customFormat="1" x14ac:dyDescent="0.25"/>
    <row r="282" s="34" customFormat="1" x14ac:dyDescent="0.25"/>
    <row r="283" s="34" customFormat="1" x14ac:dyDescent="0.25"/>
    <row r="284" s="34" customFormat="1" x14ac:dyDescent="0.25"/>
    <row r="285" s="34" customFormat="1" x14ac:dyDescent="0.25"/>
    <row r="286" s="34" customFormat="1" x14ac:dyDescent="0.25"/>
    <row r="287" s="34" customFormat="1" x14ac:dyDescent="0.25"/>
    <row r="288" s="34" customFormat="1" x14ac:dyDescent="0.25"/>
    <row r="289" s="34" customFormat="1" x14ac:dyDescent="0.25"/>
    <row r="290" s="34" customFormat="1" x14ac:dyDescent="0.25"/>
    <row r="291" s="34" customFormat="1" x14ac:dyDescent="0.25"/>
    <row r="292" s="34" customFormat="1" x14ac:dyDescent="0.25"/>
    <row r="293" s="34" customFormat="1" x14ac:dyDescent="0.25"/>
    <row r="294" s="34" customFormat="1" x14ac:dyDescent="0.25"/>
    <row r="295" s="34" customFormat="1" x14ac:dyDescent="0.25"/>
    <row r="296" s="34" customFormat="1" x14ac:dyDescent="0.25"/>
    <row r="297" s="34" customFormat="1" x14ac:dyDescent="0.25"/>
    <row r="298" s="34" customFormat="1" x14ac:dyDescent="0.25"/>
    <row r="299" s="34" customFormat="1" x14ac:dyDescent="0.25"/>
    <row r="300" s="34" customFormat="1" x14ac:dyDescent="0.25"/>
    <row r="301" s="34" customFormat="1" x14ac:dyDescent="0.25"/>
    <row r="302" s="34" customFormat="1" x14ac:dyDescent="0.25"/>
    <row r="303" s="34" customFormat="1" x14ac:dyDescent="0.25"/>
    <row r="304" s="34" customFormat="1" x14ac:dyDescent="0.25"/>
    <row r="305" s="34" customFormat="1" x14ac:dyDescent="0.25"/>
    <row r="306" s="34" customFormat="1" x14ac:dyDescent="0.25"/>
    <row r="307" s="34" customFormat="1" x14ac:dyDescent="0.25"/>
    <row r="308" s="34" customFormat="1" x14ac:dyDescent="0.25"/>
    <row r="309" s="34" customFormat="1" x14ac:dyDescent="0.25"/>
    <row r="310" s="34" customFormat="1" x14ac:dyDescent="0.25"/>
    <row r="311" s="34" customFormat="1" x14ac:dyDescent="0.25"/>
    <row r="312" s="34" customFormat="1" x14ac:dyDescent="0.25"/>
    <row r="313" s="34" customFormat="1" x14ac:dyDescent="0.25"/>
    <row r="314" s="34" customFormat="1" x14ac:dyDescent="0.25"/>
    <row r="315" s="34" customFormat="1" x14ac:dyDescent="0.25"/>
    <row r="316" s="34" customFormat="1" x14ac:dyDescent="0.25"/>
    <row r="317" s="34" customFormat="1" x14ac:dyDescent="0.25"/>
    <row r="318" s="34" customFormat="1" x14ac:dyDescent="0.25"/>
    <row r="319" s="34" customFormat="1" x14ac:dyDescent="0.25"/>
    <row r="320" s="34" customFormat="1" x14ac:dyDescent="0.25"/>
    <row r="321" s="34" customFormat="1" x14ac:dyDescent="0.25"/>
    <row r="322" s="34" customFormat="1" x14ac:dyDescent="0.25"/>
    <row r="323" s="34" customFormat="1" x14ac:dyDescent="0.25"/>
    <row r="324" s="34" customFormat="1" x14ac:dyDescent="0.25"/>
    <row r="325" s="34" customFormat="1" x14ac:dyDescent="0.25"/>
    <row r="326" s="34" customFormat="1" x14ac:dyDescent="0.25"/>
    <row r="327" s="34" customFormat="1" x14ac:dyDescent="0.25"/>
    <row r="328" s="34" customFormat="1" x14ac:dyDescent="0.25"/>
    <row r="329" s="34" customFormat="1" x14ac:dyDescent="0.25"/>
    <row r="330" s="34" customFormat="1" x14ac:dyDescent="0.25"/>
    <row r="331" s="34" customFormat="1" x14ac:dyDescent="0.25"/>
    <row r="332" s="34" customFormat="1" x14ac:dyDescent="0.25"/>
    <row r="333" s="34" customFormat="1" x14ac:dyDescent="0.25"/>
    <row r="334" s="34" customFormat="1" x14ac:dyDescent="0.25"/>
    <row r="335" s="34" customFormat="1" x14ac:dyDescent="0.25"/>
    <row r="336" s="34" customFormat="1" x14ac:dyDescent="0.25"/>
    <row r="337" s="34" customFormat="1" x14ac:dyDescent="0.25"/>
    <row r="338" s="34" customFormat="1" x14ac:dyDescent="0.25"/>
    <row r="339" s="34" customFormat="1" x14ac:dyDescent="0.25"/>
    <row r="340" s="34" customFormat="1" x14ac:dyDescent="0.25"/>
    <row r="341" s="34" customFormat="1" x14ac:dyDescent="0.25"/>
    <row r="342" s="34" customFormat="1" x14ac:dyDescent="0.25"/>
    <row r="343" s="34" customFormat="1" x14ac:dyDescent="0.25"/>
  </sheetData>
  <sheetProtection algorithmName="SHA-512" hashValue="byJ75EIQzqHoNjOBe1bZu67i2Dqx2gDthu/SvnJcKbyudzYX9GtZq12Ab0wO/zuWil1lhIzYl97i2yiG92KzhA==" saltValue="Ue+6JYyY1uBCHYiva/MmEg==" spinCount="100000" sheet="1" objects="1" scenarios="1"/>
  <mergeCells count="15">
    <mergeCell ref="D38:I38"/>
    <mergeCell ref="D40:I40"/>
    <mergeCell ref="C42:I42"/>
    <mergeCell ref="C13:I13"/>
    <mergeCell ref="C15:I15"/>
    <mergeCell ref="D17:I17"/>
    <mergeCell ref="D32:F32"/>
    <mergeCell ref="D34:F34"/>
    <mergeCell ref="E36:I36"/>
    <mergeCell ref="C4:I4"/>
    <mergeCell ref="C5:I5"/>
    <mergeCell ref="C6:I6"/>
    <mergeCell ref="C7:I7"/>
    <mergeCell ref="C8:I8"/>
    <mergeCell ref="C12:I12"/>
  </mergeCells>
  <pageMargins left="0.7" right="0.7" top="0.75" bottom="0.75" header="0.3" footer="0.3"/>
  <pageSetup scale="89" fitToHeight="0" orientation="portrait" horizontalDpi="1200" verticalDpi="1200"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63AA00-C492-4F4F-9CEA-83E03C635908}">
  <sheetPr>
    <pageSetUpPr fitToPage="1"/>
  </sheetPr>
  <dimension ref="A1:BO416"/>
  <sheetViews>
    <sheetView zoomScaleNormal="100" workbookViewId="0">
      <pane xSplit="6" ySplit="15" topLeftCell="G66" activePane="bottomRight" state="frozen"/>
      <selection pane="topRight" activeCell="G1" sqref="G1"/>
      <selection pane="bottomLeft" activeCell="A16" sqref="A16"/>
      <selection pane="bottomRight" activeCell="F99" sqref="F99"/>
    </sheetView>
  </sheetViews>
  <sheetFormatPr defaultRowHeight="15" x14ac:dyDescent="0.25"/>
  <cols>
    <col min="1" max="1" width="5.5703125" style="34" customWidth="1"/>
    <col min="2" max="2" width="5.5703125" customWidth="1"/>
    <col min="3" max="3" width="6.7109375" customWidth="1"/>
    <col min="4" max="5" width="32.42578125" customWidth="1"/>
    <col min="6" max="6" width="46.5703125" customWidth="1"/>
    <col min="7" max="7" width="18.28515625" customWidth="1"/>
    <col min="8" max="8" width="15.85546875" customWidth="1"/>
    <col min="9" max="9" width="13.7109375" customWidth="1"/>
    <col min="10" max="10" width="15.28515625" customWidth="1"/>
    <col min="11" max="11" width="15.85546875" customWidth="1"/>
    <col min="12" max="12" width="11.5703125" customWidth="1"/>
    <col min="13" max="13" width="15.28515625" customWidth="1"/>
    <col min="14" max="16" width="6.7109375" customWidth="1"/>
    <col min="17" max="17" width="15.28515625" customWidth="1"/>
    <col min="18" max="19" width="6.7109375" customWidth="1"/>
    <col min="20" max="20" width="5.7109375" customWidth="1"/>
    <col min="21" max="24" width="16.5703125" customWidth="1"/>
    <col min="25" max="25" width="16.28515625" customWidth="1"/>
    <col min="26" max="26" width="8.7109375" customWidth="1"/>
    <col min="27" max="27" width="5.28515625" customWidth="1"/>
    <col min="28" max="67" width="9.140625" style="34"/>
  </cols>
  <sheetData>
    <row r="1" spans="1:28" s="34" customFormat="1" ht="16.5" x14ac:dyDescent="0.3">
      <c r="A1" s="44"/>
      <c r="B1" s="44"/>
      <c r="C1" s="44"/>
      <c r="D1" s="44"/>
      <c r="E1" s="44"/>
      <c r="F1" s="44"/>
      <c r="G1" s="44"/>
      <c r="H1" s="44"/>
      <c r="I1" s="44"/>
      <c r="J1" s="44"/>
      <c r="K1" s="44"/>
      <c r="L1" s="44"/>
      <c r="M1" s="44"/>
      <c r="N1" s="44"/>
      <c r="O1" s="44"/>
      <c r="P1" s="44"/>
      <c r="Q1" s="44"/>
      <c r="R1" s="44"/>
      <c r="S1" s="44"/>
      <c r="T1" s="44"/>
      <c r="U1" s="44"/>
      <c r="V1" s="44"/>
      <c r="W1" s="44"/>
      <c r="X1" s="44"/>
      <c r="Y1" s="44"/>
      <c r="Z1" s="44"/>
      <c r="AA1" s="44"/>
    </row>
    <row r="2" spans="1:28" s="34" customFormat="1" ht="16.5" x14ac:dyDescent="0.3">
      <c r="A2" s="44"/>
      <c r="B2" s="44"/>
      <c r="C2" s="44"/>
      <c r="D2" s="44"/>
      <c r="E2" s="44"/>
      <c r="F2" s="44"/>
      <c r="G2" s="44"/>
      <c r="H2" s="44"/>
      <c r="I2" s="44"/>
      <c r="J2" s="44"/>
      <c r="K2" s="44"/>
      <c r="L2" s="44"/>
      <c r="M2" s="44"/>
      <c r="N2" s="44"/>
      <c r="O2" s="44"/>
      <c r="P2" s="44"/>
      <c r="Q2" s="44"/>
      <c r="R2" s="44"/>
      <c r="S2" s="44"/>
      <c r="T2" s="44"/>
      <c r="U2" s="44"/>
      <c r="V2" s="44"/>
      <c r="W2" s="44"/>
      <c r="X2" s="44"/>
      <c r="Y2" s="44"/>
      <c r="Z2" s="44"/>
      <c r="AA2" s="44"/>
    </row>
    <row r="3" spans="1:28" ht="16.5" x14ac:dyDescent="0.3">
      <c r="A3" s="44"/>
      <c r="B3" s="232"/>
      <c r="C3" s="232"/>
      <c r="D3" s="232"/>
      <c r="E3" s="232"/>
      <c r="F3" s="232"/>
      <c r="G3" s="232"/>
      <c r="H3" s="232"/>
      <c r="I3" s="232"/>
      <c r="J3" s="232"/>
      <c r="K3" s="232"/>
      <c r="L3" s="232"/>
      <c r="M3" s="232"/>
      <c r="N3" s="232"/>
      <c r="O3" s="234"/>
      <c r="P3" s="234"/>
      <c r="Q3" s="234"/>
      <c r="R3" s="234"/>
      <c r="S3" s="234"/>
      <c r="T3" s="234"/>
      <c r="U3" s="234"/>
      <c r="V3" s="234"/>
      <c r="W3" s="234"/>
      <c r="X3" s="234"/>
      <c r="Y3" s="234"/>
      <c r="Z3" s="234"/>
      <c r="AA3" s="234"/>
    </row>
    <row r="4" spans="1:28" ht="27" customHeight="1" thickBot="1" x14ac:dyDescent="0.35">
      <c r="A4" s="44"/>
      <c r="B4" s="232"/>
      <c r="C4" s="175" t="str">
        <f>'0-Instrucțiuni'!D3</f>
        <v>PROGRAMUL REGIONAL NORD-VEST 2021-2027</v>
      </c>
      <c r="D4" s="175"/>
      <c r="E4" s="175"/>
      <c r="F4" s="175"/>
      <c r="G4" s="175"/>
      <c r="H4" s="175"/>
      <c r="I4" s="175"/>
      <c r="J4" s="175"/>
      <c r="K4" s="175"/>
      <c r="L4" s="71"/>
      <c r="M4" s="71"/>
      <c r="N4" s="77"/>
      <c r="O4" s="234"/>
      <c r="P4" s="234"/>
      <c r="Q4" s="234"/>
      <c r="R4" s="234"/>
      <c r="S4" s="234"/>
      <c r="T4" s="234"/>
      <c r="U4" s="234"/>
      <c r="V4" s="234"/>
      <c r="W4" s="234"/>
      <c r="X4" s="234"/>
      <c r="Y4" s="234"/>
      <c r="Z4" s="234"/>
      <c r="AA4" s="234"/>
    </row>
    <row r="5" spans="1:28" ht="16.5" x14ac:dyDescent="0.3">
      <c r="A5" s="44"/>
      <c r="B5" s="232"/>
      <c r="C5" s="235" t="str">
        <f>'0-Instrucțiuni'!D4</f>
        <v>Obiectiv de politică 5: O Europă mai aproape de cetățeni, prin promovarea dezvoltării durabile și integrate a tuturor tipurilor de teritorii și de inițiative locale</v>
      </c>
      <c r="D5" s="236"/>
      <c r="E5" s="236"/>
      <c r="F5" s="236"/>
      <c r="G5" s="236"/>
      <c r="H5" s="236"/>
      <c r="I5" s="236"/>
      <c r="J5" s="236"/>
      <c r="K5" s="237"/>
      <c r="L5" s="71"/>
      <c r="M5" s="71"/>
      <c r="N5" s="77"/>
      <c r="O5" s="234"/>
      <c r="P5" s="234"/>
      <c r="Q5" s="234"/>
      <c r="R5" s="234"/>
      <c r="S5" s="234"/>
      <c r="T5" s="234"/>
      <c r="U5" s="234"/>
      <c r="V5" s="234"/>
      <c r="W5" s="234"/>
      <c r="X5" s="234"/>
      <c r="Y5" s="234"/>
      <c r="Z5" s="234"/>
      <c r="AA5" s="234"/>
    </row>
    <row r="6" spans="1:28" ht="16.5" x14ac:dyDescent="0.3">
      <c r="A6" s="44"/>
      <c r="B6" s="232"/>
      <c r="C6" s="238" t="s">
        <v>530</v>
      </c>
      <c r="D6" s="239"/>
      <c r="E6" s="239"/>
      <c r="F6" s="239"/>
      <c r="G6" s="239"/>
      <c r="H6" s="239"/>
      <c r="I6" s="239"/>
      <c r="J6" s="239"/>
      <c r="K6" s="240"/>
      <c r="L6" s="71"/>
      <c r="M6" s="71"/>
      <c r="N6" s="77"/>
      <c r="O6" s="234"/>
      <c r="P6" s="234"/>
      <c r="Q6" s="234"/>
      <c r="R6" s="234"/>
      <c r="S6" s="234"/>
      <c r="T6" s="234"/>
      <c r="U6" s="234"/>
      <c r="V6" s="234"/>
      <c r="W6" s="234"/>
      <c r="X6" s="234"/>
      <c r="Y6" s="234"/>
      <c r="Z6" s="234"/>
      <c r="AA6" s="234"/>
    </row>
    <row r="7" spans="1:28" ht="16.5" x14ac:dyDescent="0.3">
      <c r="A7" s="44"/>
      <c r="B7" s="232"/>
      <c r="C7" s="241" t="s">
        <v>531</v>
      </c>
      <c r="D7" s="242"/>
      <c r="E7" s="242"/>
      <c r="F7" s="242"/>
      <c r="G7" s="242"/>
      <c r="H7" s="242"/>
      <c r="I7" s="242"/>
      <c r="J7" s="242"/>
      <c r="K7" s="243"/>
      <c r="L7" s="77"/>
      <c r="M7" s="77"/>
      <c r="N7" s="77"/>
      <c r="O7" s="234"/>
      <c r="P7" s="234"/>
      <c r="Q7" s="234"/>
      <c r="R7" s="234"/>
      <c r="S7" s="234"/>
      <c r="T7" s="234"/>
      <c r="U7" s="234"/>
      <c r="V7" s="234"/>
      <c r="W7" s="234"/>
      <c r="X7" s="234"/>
      <c r="Y7" s="234"/>
      <c r="Z7" s="234"/>
      <c r="AA7" s="234"/>
    </row>
    <row r="8" spans="1:28" ht="17.25" thickBot="1" x14ac:dyDescent="0.35">
      <c r="A8" s="44"/>
      <c r="B8" s="232"/>
      <c r="C8" s="244" t="s">
        <v>532</v>
      </c>
      <c r="D8" s="245"/>
      <c r="E8" s="245"/>
      <c r="F8" s="245"/>
      <c r="G8" s="245"/>
      <c r="H8" s="245"/>
      <c r="I8" s="245"/>
      <c r="J8" s="245"/>
      <c r="K8" s="246"/>
      <c r="L8" s="77"/>
      <c r="M8" s="77"/>
      <c r="N8" s="77"/>
      <c r="O8" s="234"/>
      <c r="P8" s="234"/>
      <c r="Q8" s="234"/>
      <c r="R8" s="234"/>
      <c r="S8" s="234"/>
      <c r="T8" s="234"/>
      <c r="U8" s="234"/>
      <c r="V8" s="234"/>
      <c r="W8" s="234"/>
      <c r="X8" s="234"/>
      <c r="Y8" s="234"/>
      <c r="Z8" s="234"/>
      <c r="AA8" s="234"/>
    </row>
    <row r="9" spans="1:28" ht="16.5" x14ac:dyDescent="0.3">
      <c r="A9" s="44"/>
      <c r="B9" s="232"/>
      <c r="C9" s="71"/>
      <c r="D9" s="71"/>
      <c r="E9" s="71"/>
      <c r="F9" s="71"/>
      <c r="G9" s="72"/>
      <c r="H9" s="72"/>
      <c r="I9" s="72"/>
      <c r="J9" s="72"/>
      <c r="K9" s="72"/>
      <c r="L9" s="77"/>
      <c r="M9" s="77"/>
      <c r="N9" s="77"/>
      <c r="O9" s="234"/>
      <c r="P9" s="234"/>
      <c r="Q9" s="234"/>
      <c r="R9" s="234"/>
      <c r="S9" s="234"/>
      <c r="T9" s="234"/>
      <c r="U9" s="234"/>
      <c r="V9" s="234"/>
      <c r="W9" s="234"/>
      <c r="X9" s="234"/>
      <c r="Y9" s="234"/>
      <c r="Z9" s="234"/>
      <c r="AA9" s="234"/>
    </row>
    <row r="10" spans="1:28" ht="16.5" x14ac:dyDescent="0.3">
      <c r="A10" s="44"/>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234"/>
      <c r="AB10" s="44"/>
    </row>
    <row r="11" spans="1:28" ht="16.5" x14ac:dyDescent="0.3">
      <c r="A11" s="44"/>
      <c r="B11" s="232"/>
      <c r="C11" s="77"/>
      <c r="D11" s="77"/>
      <c r="E11" s="77"/>
      <c r="F11" s="77"/>
      <c r="G11" s="77"/>
      <c r="H11" s="77"/>
      <c r="I11" s="77"/>
      <c r="J11" s="77"/>
      <c r="K11" s="77"/>
      <c r="L11" s="77"/>
      <c r="M11" s="77"/>
      <c r="N11" s="77"/>
      <c r="O11" s="234"/>
      <c r="P11" s="77"/>
      <c r="Q11" s="77"/>
      <c r="R11" s="77"/>
      <c r="S11" s="234"/>
      <c r="T11" s="77"/>
      <c r="U11" s="77"/>
      <c r="V11" s="77"/>
      <c r="W11" s="77"/>
      <c r="X11" s="77"/>
      <c r="Y11" s="77"/>
      <c r="Z11" s="77"/>
      <c r="AA11" s="232"/>
    </row>
    <row r="12" spans="1:28" ht="17.25" thickBot="1" x14ac:dyDescent="0.35">
      <c r="A12" s="44"/>
      <c r="B12" s="232"/>
      <c r="C12" s="77"/>
      <c r="D12" s="77"/>
      <c r="E12" s="77"/>
      <c r="F12" s="77"/>
      <c r="G12" s="77"/>
      <c r="H12" s="77"/>
      <c r="I12" s="77"/>
      <c r="J12" s="77"/>
      <c r="K12" s="77"/>
      <c r="L12" s="77"/>
      <c r="M12" s="77"/>
      <c r="N12" s="77"/>
      <c r="O12" s="234"/>
      <c r="P12" s="77"/>
      <c r="Q12" s="77"/>
      <c r="R12" s="77"/>
      <c r="S12" s="234"/>
      <c r="T12" s="77"/>
      <c r="U12" s="77"/>
      <c r="V12" s="77"/>
      <c r="W12" s="77"/>
      <c r="X12" s="77"/>
      <c r="Y12" s="77"/>
      <c r="Z12" s="77"/>
      <c r="AA12" s="232"/>
    </row>
    <row r="13" spans="1:28" ht="43.5" customHeight="1" x14ac:dyDescent="0.3">
      <c r="A13" s="44"/>
      <c r="B13" s="232"/>
      <c r="C13" s="247" t="s">
        <v>119</v>
      </c>
      <c r="D13" s="248" t="s">
        <v>341</v>
      </c>
      <c r="E13" s="249" t="s">
        <v>342</v>
      </c>
      <c r="F13" s="248" t="s">
        <v>120</v>
      </c>
      <c r="G13" s="250" t="s">
        <v>121</v>
      </c>
      <c r="H13" s="250"/>
      <c r="I13" s="249" t="s">
        <v>122</v>
      </c>
      <c r="J13" s="250" t="s">
        <v>123</v>
      </c>
      <c r="K13" s="250"/>
      <c r="L13" s="249" t="s">
        <v>124</v>
      </c>
      <c r="M13" s="251" t="s">
        <v>125</v>
      </c>
      <c r="N13" s="77"/>
      <c r="O13" s="234"/>
      <c r="P13" s="77"/>
      <c r="Q13" s="252" t="s">
        <v>126</v>
      </c>
      <c r="R13" s="77"/>
      <c r="S13" s="234"/>
      <c r="T13" s="77"/>
      <c r="U13" s="253" t="s">
        <v>127</v>
      </c>
      <c r="V13" s="254"/>
      <c r="W13" s="254"/>
      <c r="X13" s="254"/>
      <c r="Y13" s="254"/>
      <c r="Z13" s="255"/>
      <c r="AA13" s="232"/>
    </row>
    <row r="14" spans="1:28" ht="17.25" thickBot="1" x14ac:dyDescent="0.35">
      <c r="A14" s="44"/>
      <c r="B14" s="232"/>
      <c r="C14" s="256"/>
      <c r="D14" s="257"/>
      <c r="E14" s="258"/>
      <c r="F14" s="257"/>
      <c r="G14" s="259" t="s">
        <v>128</v>
      </c>
      <c r="H14" s="259" t="s">
        <v>129</v>
      </c>
      <c r="I14" s="258"/>
      <c r="J14" s="259" t="s">
        <v>128</v>
      </c>
      <c r="K14" s="259" t="s">
        <v>130</v>
      </c>
      <c r="L14" s="258"/>
      <c r="M14" s="260"/>
      <c r="N14" s="77"/>
      <c r="O14" s="234"/>
      <c r="P14" s="77"/>
      <c r="Q14" s="261"/>
      <c r="R14" s="77"/>
      <c r="S14" s="234"/>
      <c r="T14" s="77"/>
      <c r="U14" s="262"/>
      <c r="V14" s="263"/>
      <c r="W14" s="263"/>
      <c r="X14" s="263"/>
      <c r="Y14" s="263"/>
      <c r="Z14" s="264"/>
      <c r="AA14" s="232"/>
    </row>
    <row r="15" spans="1:28" ht="16.5" x14ac:dyDescent="0.3">
      <c r="A15" s="44"/>
      <c r="B15" s="232"/>
      <c r="C15" s="265" t="s">
        <v>131</v>
      </c>
      <c r="D15" s="266"/>
      <c r="E15" s="266"/>
      <c r="F15" s="267" t="s">
        <v>132</v>
      </c>
      <c r="G15" s="268"/>
      <c r="H15" s="268"/>
      <c r="I15" s="268"/>
      <c r="J15" s="268"/>
      <c r="K15" s="268"/>
      <c r="L15" s="268"/>
      <c r="M15" s="269"/>
      <c r="N15" s="77"/>
      <c r="O15" s="234"/>
      <c r="P15" s="77"/>
      <c r="Q15" s="270"/>
      <c r="R15" s="77"/>
      <c r="S15" s="234"/>
      <c r="T15" s="77"/>
      <c r="U15" s="271" t="s">
        <v>504</v>
      </c>
      <c r="V15" s="272" t="s">
        <v>505</v>
      </c>
      <c r="W15" s="272" t="s">
        <v>506</v>
      </c>
      <c r="X15" s="272" t="s">
        <v>507</v>
      </c>
      <c r="Y15" s="272" t="s">
        <v>125</v>
      </c>
      <c r="Z15" s="273" t="s">
        <v>133</v>
      </c>
      <c r="AA15" s="232"/>
    </row>
    <row r="16" spans="1:28" ht="16.5" x14ac:dyDescent="0.3">
      <c r="A16" s="44"/>
      <c r="B16" s="232"/>
      <c r="C16" s="274" t="s">
        <v>134</v>
      </c>
      <c r="D16" s="275" t="s">
        <v>343</v>
      </c>
      <c r="E16" s="275" t="s">
        <v>344</v>
      </c>
      <c r="F16" s="276" t="s">
        <v>135</v>
      </c>
      <c r="G16" s="277"/>
      <c r="H16" s="277"/>
      <c r="I16" s="278">
        <f>G16+H16</f>
        <v>0</v>
      </c>
      <c r="J16" s="17"/>
      <c r="K16" s="17"/>
      <c r="L16" s="278">
        <f>J16+K16</f>
        <v>0</v>
      </c>
      <c r="M16" s="279">
        <f>I16+L16</f>
        <v>0</v>
      </c>
      <c r="N16" s="77"/>
      <c r="O16" s="234"/>
      <c r="P16" s="77"/>
      <c r="Q16" s="270"/>
      <c r="R16" s="77"/>
      <c r="S16" s="234"/>
      <c r="T16" s="77"/>
      <c r="U16" s="19"/>
      <c r="V16" s="20"/>
      <c r="W16" s="20"/>
      <c r="X16" s="20"/>
      <c r="Y16" s="280">
        <f>SUM(U16:X16)</f>
        <v>0</v>
      </c>
      <c r="Z16" s="281" t="str">
        <f>IF(Y16=M16,"OK","ERROR")</f>
        <v>OK</v>
      </c>
      <c r="AA16" s="232"/>
    </row>
    <row r="17" spans="1:27" ht="16.5" x14ac:dyDescent="0.3">
      <c r="A17" s="44"/>
      <c r="B17" s="232"/>
      <c r="C17" s="282" t="s">
        <v>136</v>
      </c>
      <c r="D17" s="275" t="s">
        <v>345</v>
      </c>
      <c r="E17" s="275" t="s">
        <v>346</v>
      </c>
      <c r="F17" s="283" t="s">
        <v>137</v>
      </c>
      <c r="G17" s="18"/>
      <c r="H17" s="18"/>
      <c r="I17" s="284">
        <f>G17+H17</f>
        <v>0</v>
      </c>
      <c r="J17" s="18"/>
      <c r="K17" s="18"/>
      <c r="L17" s="284">
        <f>J17+K17</f>
        <v>0</v>
      </c>
      <c r="M17" s="285">
        <f>I17+L17</f>
        <v>0</v>
      </c>
      <c r="N17" s="77"/>
      <c r="O17" s="234"/>
      <c r="P17" s="77"/>
      <c r="Q17" s="270"/>
      <c r="R17" s="77"/>
      <c r="S17" s="234"/>
      <c r="T17" s="77"/>
      <c r="U17" s="21"/>
      <c r="V17" s="22"/>
      <c r="W17" s="22"/>
      <c r="X17" s="22"/>
      <c r="Y17" s="286">
        <f>SUM(U17:X17)</f>
        <v>0</v>
      </c>
      <c r="Z17" s="281" t="str">
        <f>IF(Y17=M17,"OK","ERROR")</f>
        <v>OK</v>
      </c>
      <c r="AA17" s="232"/>
    </row>
    <row r="18" spans="1:27" ht="27" x14ac:dyDescent="0.3">
      <c r="A18" s="44"/>
      <c r="B18" s="232"/>
      <c r="C18" s="282" t="s">
        <v>138</v>
      </c>
      <c r="D18" s="275" t="s">
        <v>347</v>
      </c>
      <c r="E18" s="275" t="s">
        <v>348</v>
      </c>
      <c r="F18" s="283" t="s">
        <v>139</v>
      </c>
      <c r="G18" s="18"/>
      <c r="H18" s="18"/>
      <c r="I18" s="284">
        <f>G18+H18</f>
        <v>0</v>
      </c>
      <c r="J18" s="18"/>
      <c r="K18" s="18"/>
      <c r="L18" s="284">
        <f>J18+K18</f>
        <v>0</v>
      </c>
      <c r="M18" s="285">
        <f>I18+L18</f>
        <v>0</v>
      </c>
      <c r="N18" s="77"/>
      <c r="O18" s="234"/>
      <c r="P18" s="77"/>
      <c r="Q18" s="270"/>
      <c r="R18" s="77"/>
      <c r="S18" s="234"/>
      <c r="T18" s="77"/>
      <c r="U18" s="21"/>
      <c r="V18" s="22"/>
      <c r="W18" s="22"/>
      <c r="X18" s="22"/>
      <c r="Y18" s="286">
        <f>SUM(U18:X18)</f>
        <v>0</v>
      </c>
      <c r="Z18" s="281" t="str">
        <f>IF(Y18=M18,"OK","ERROR")</f>
        <v>OK</v>
      </c>
      <c r="AA18" s="232"/>
    </row>
    <row r="19" spans="1:27" ht="27" x14ac:dyDescent="0.3">
      <c r="A19" s="44"/>
      <c r="B19" s="232"/>
      <c r="C19" s="282" t="s">
        <v>140</v>
      </c>
      <c r="D19" s="275" t="s">
        <v>349</v>
      </c>
      <c r="E19" s="275" t="s">
        <v>350</v>
      </c>
      <c r="F19" s="283" t="s">
        <v>141</v>
      </c>
      <c r="G19" s="18"/>
      <c r="H19" s="18"/>
      <c r="I19" s="284">
        <f>G19+H19</f>
        <v>0</v>
      </c>
      <c r="J19" s="18"/>
      <c r="K19" s="18"/>
      <c r="L19" s="284">
        <f>J19+K19</f>
        <v>0</v>
      </c>
      <c r="M19" s="285">
        <f>I19+L19</f>
        <v>0</v>
      </c>
      <c r="N19" s="77"/>
      <c r="O19" s="234"/>
      <c r="P19" s="77"/>
      <c r="Q19" s="270"/>
      <c r="R19" s="77"/>
      <c r="S19" s="234"/>
      <c r="T19" s="77"/>
      <c r="U19" s="21"/>
      <c r="V19" s="22"/>
      <c r="W19" s="22"/>
      <c r="X19" s="22"/>
      <c r="Y19" s="286">
        <f>SUM(U19:X19)</f>
        <v>0</v>
      </c>
      <c r="Z19" s="281" t="str">
        <f>IF(Y19=M19,"OK","ERROR")</f>
        <v>OK</v>
      </c>
      <c r="AA19" s="232"/>
    </row>
    <row r="20" spans="1:27" ht="26.1" customHeight="1" x14ac:dyDescent="0.3">
      <c r="A20" s="44"/>
      <c r="B20" s="232"/>
      <c r="C20" s="287" t="s">
        <v>142</v>
      </c>
      <c r="D20" s="288"/>
      <c r="E20" s="288"/>
      <c r="F20" s="289"/>
      <c r="G20" s="290">
        <f>SUM(G16:G19)</f>
        <v>0</v>
      </c>
      <c r="H20" s="290">
        <f>SUM(H16:H19)</f>
        <v>0</v>
      </c>
      <c r="I20" s="290">
        <f>SUM(I16:I19)</f>
        <v>0</v>
      </c>
      <c r="J20" s="290">
        <f>SUM(J16:J19)</f>
        <v>0</v>
      </c>
      <c r="K20" s="290">
        <f>SUM(K16:K19)</f>
        <v>0</v>
      </c>
      <c r="L20" s="290">
        <f>SUM(L16:L19)</f>
        <v>0</v>
      </c>
      <c r="M20" s="291">
        <f>SUM(M16:M19)</f>
        <v>0</v>
      </c>
      <c r="N20" s="77"/>
      <c r="O20" s="234"/>
      <c r="P20" s="77"/>
      <c r="Q20" s="270"/>
      <c r="R20" s="77"/>
      <c r="S20" s="234"/>
      <c r="T20" s="77"/>
      <c r="U20" s="292">
        <f>SUM(U16:U19)</f>
        <v>0</v>
      </c>
      <c r="V20" s="286">
        <f>SUM(V16:V19)</f>
        <v>0</v>
      </c>
      <c r="W20" s="286">
        <f>SUM(W16:W19)</f>
        <v>0</v>
      </c>
      <c r="X20" s="286">
        <f>SUM(X16:X19)</f>
        <v>0</v>
      </c>
      <c r="Y20" s="286">
        <f>SUM(U20:X20)</f>
        <v>0</v>
      </c>
      <c r="Z20" s="281" t="str">
        <f>IF(Y20=M20,"OK","ERROR")</f>
        <v>OK</v>
      </c>
      <c r="AA20" s="232"/>
    </row>
    <row r="21" spans="1:27" ht="16.5" x14ac:dyDescent="0.3">
      <c r="A21" s="44"/>
      <c r="B21" s="232"/>
      <c r="C21" s="293" t="s">
        <v>143</v>
      </c>
      <c r="D21" s="266"/>
      <c r="E21" s="266"/>
      <c r="F21" s="294" t="s">
        <v>144</v>
      </c>
      <c r="G21" s="295"/>
      <c r="H21" s="295"/>
      <c r="I21" s="295"/>
      <c r="J21" s="295"/>
      <c r="K21" s="295"/>
      <c r="L21" s="295"/>
      <c r="M21" s="296"/>
      <c r="N21" s="77"/>
      <c r="O21" s="234"/>
      <c r="P21" s="77"/>
      <c r="Q21" s="270"/>
      <c r="R21" s="77"/>
      <c r="S21" s="234"/>
      <c r="T21" s="77"/>
      <c r="U21" s="297"/>
      <c r="V21" s="298"/>
      <c r="W21" s="298"/>
      <c r="X21" s="298"/>
      <c r="Y21" s="298"/>
      <c r="Z21" s="299"/>
      <c r="AA21" s="232"/>
    </row>
    <row r="22" spans="1:27" ht="27" x14ac:dyDescent="0.3">
      <c r="A22" s="44"/>
      <c r="B22" s="232"/>
      <c r="C22" s="282" t="s">
        <v>145</v>
      </c>
      <c r="D22" s="275" t="s">
        <v>351</v>
      </c>
      <c r="E22" s="275" t="s">
        <v>352</v>
      </c>
      <c r="F22" s="300" t="s">
        <v>146</v>
      </c>
      <c r="G22" s="18"/>
      <c r="H22" s="18"/>
      <c r="I22" s="284">
        <f>G22+H22</f>
        <v>0</v>
      </c>
      <c r="J22" s="18"/>
      <c r="K22" s="18"/>
      <c r="L22" s="284">
        <f>J22+K22</f>
        <v>0</v>
      </c>
      <c r="M22" s="285">
        <f>I22+L22</f>
        <v>0</v>
      </c>
      <c r="N22" s="77"/>
      <c r="O22" s="234"/>
      <c r="P22" s="77"/>
      <c r="Q22" s="270"/>
      <c r="R22" s="77"/>
      <c r="S22" s="234"/>
      <c r="T22" s="77"/>
      <c r="U22" s="21"/>
      <c r="V22" s="22"/>
      <c r="W22" s="22"/>
      <c r="X22" s="23"/>
      <c r="Y22" s="286">
        <f>SUM(U22:X22)</f>
        <v>0</v>
      </c>
      <c r="Z22" s="281" t="str">
        <f>IF(Y22=M22,"OK","ERROR")</f>
        <v>OK</v>
      </c>
      <c r="AA22" s="232"/>
    </row>
    <row r="23" spans="1:27" ht="26.1" customHeight="1" x14ac:dyDescent="0.3">
      <c r="A23" s="44"/>
      <c r="B23" s="232"/>
      <c r="C23" s="287" t="s">
        <v>147</v>
      </c>
      <c r="D23" s="288"/>
      <c r="E23" s="288"/>
      <c r="F23" s="289"/>
      <c r="G23" s="290">
        <f>G22</f>
        <v>0</v>
      </c>
      <c r="H23" s="290">
        <f>H22</f>
        <v>0</v>
      </c>
      <c r="I23" s="290">
        <f>I22</f>
        <v>0</v>
      </c>
      <c r="J23" s="290">
        <f>J22</f>
        <v>0</v>
      </c>
      <c r="K23" s="290">
        <f>K22</f>
        <v>0</v>
      </c>
      <c r="L23" s="290">
        <f>L22</f>
        <v>0</v>
      </c>
      <c r="M23" s="291">
        <f>M22</f>
        <v>0</v>
      </c>
      <c r="N23" s="77"/>
      <c r="O23" s="234"/>
      <c r="P23" s="77"/>
      <c r="Q23" s="270"/>
      <c r="R23" s="77"/>
      <c r="S23" s="234"/>
      <c r="T23" s="77"/>
      <c r="U23" s="292">
        <f>U22</f>
        <v>0</v>
      </c>
      <c r="V23" s="286">
        <f>V22</f>
        <v>0</v>
      </c>
      <c r="W23" s="286">
        <f>W22</f>
        <v>0</v>
      </c>
      <c r="X23" s="301">
        <f>X22</f>
        <v>0</v>
      </c>
      <c r="Y23" s="286">
        <f>SUM(U23:X23)</f>
        <v>0</v>
      </c>
      <c r="Z23" s="281" t="str">
        <f>IF(Y23=M23,"OK","ERROR")</f>
        <v>OK</v>
      </c>
      <c r="AA23" s="232"/>
    </row>
    <row r="24" spans="1:27" ht="16.5" x14ac:dyDescent="0.3">
      <c r="A24" s="44"/>
      <c r="B24" s="232"/>
      <c r="C24" s="293" t="s">
        <v>148</v>
      </c>
      <c r="D24" s="266"/>
      <c r="E24" s="266"/>
      <c r="F24" s="294" t="s">
        <v>149</v>
      </c>
      <c r="G24" s="295"/>
      <c r="H24" s="295"/>
      <c r="I24" s="295"/>
      <c r="J24" s="295"/>
      <c r="K24" s="295"/>
      <c r="L24" s="295"/>
      <c r="M24" s="296"/>
      <c r="N24" s="77"/>
      <c r="O24" s="234"/>
      <c r="P24" s="77"/>
      <c r="Q24" s="270"/>
      <c r="R24" s="77"/>
      <c r="S24" s="234"/>
      <c r="T24" s="77"/>
      <c r="U24" s="297"/>
      <c r="V24" s="298"/>
      <c r="W24" s="298"/>
      <c r="X24" s="298"/>
      <c r="Y24" s="298"/>
      <c r="Z24" s="299"/>
      <c r="AA24" s="232"/>
    </row>
    <row r="25" spans="1:27" ht="16.5" x14ac:dyDescent="0.3">
      <c r="A25" s="44"/>
      <c r="B25" s="232"/>
      <c r="C25" s="282" t="s">
        <v>150</v>
      </c>
      <c r="D25" s="275" t="s">
        <v>353</v>
      </c>
      <c r="E25" s="275" t="s">
        <v>354</v>
      </c>
      <c r="F25" s="300" t="s">
        <v>151</v>
      </c>
      <c r="G25" s="18"/>
      <c r="H25" s="18"/>
      <c r="I25" s="284">
        <f>G25+H25</f>
        <v>0</v>
      </c>
      <c r="J25" s="18"/>
      <c r="K25" s="18"/>
      <c r="L25" s="284">
        <f>J25+K25</f>
        <v>0</v>
      </c>
      <c r="M25" s="285">
        <f>I25+L25</f>
        <v>0</v>
      </c>
      <c r="N25" s="77"/>
      <c r="O25" s="234"/>
      <c r="P25" s="77"/>
      <c r="Q25" s="270"/>
      <c r="R25" s="77"/>
      <c r="S25" s="234"/>
      <c r="T25" s="77"/>
      <c r="U25" s="21"/>
      <c r="V25" s="22"/>
      <c r="W25" s="22"/>
      <c r="X25" s="22"/>
      <c r="Y25" s="286">
        <f>SUM(U25:X25)</f>
        <v>0</v>
      </c>
      <c r="Z25" s="281" t="str">
        <f>IF(Y25=M25,"OK","ERROR")</f>
        <v>OK</v>
      </c>
      <c r="AA25" s="232"/>
    </row>
    <row r="26" spans="1:27" ht="27" x14ac:dyDescent="0.3">
      <c r="A26" s="44"/>
      <c r="B26" s="232"/>
      <c r="C26" s="282" t="s">
        <v>152</v>
      </c>
      <c r="D26" s="275" t="s">
        <v>355</v>
      </c>
      <c r="E26" s="275" t="s">
        <v>356</v>
      </c>
      <c r="F26" s="300" t="s">
        <v>153</v>
      </c>
      <c r="G26" s="18"/>
      <c r="H26" s="18"/>
      <c r="I26" s="284">
        <f>G26+H26</f>
        <v>0</v>
      </c>
      <c r="J26" s="18"/>
      <c r="K26" s="18"/>
      <c r="L26" s="284">
        <f>J26+K26</f>
        <v>0</v>
      </c>
      <c r="M26" s="285">
        <f>I26+L26</f>
        <v>0</v>
      </c>
      <c r="N26" s="77"/>
      <c r="O26" s="234"/>
      <c r="P26" s="77"/>
      <c r="Q26" s="270"/>
      <c r="R26" s="77"/>
      <c r="S26" s="234"/>
      <c r="T26" s="77"/>
      <c r="U26" s="21"/>
      <c r="V26" s="22"/>
      <c r="W26" s="22"/>
      <c r="X26" s="22"/>
      <c r="Y26" s="286">
        <f>SUM(U26:X26)</f>
        <v>0</v>
      </c>
      <c r="Z26" s="281" t="str">
        <f>IF(Y26=M26,"OK","ERROR")</f>
        <v>OK</v>
      </c>
      <c r="AA26" s="232"/>
    </row>
    <row r="27" spans="1:27" ht="16.5" x14ac:dyDescent="0.3">
      <c r="A27" s="44"/>
      <c r="B27" s="232"/>
      <c r="C27" s="282" t="s">
        <v>154</v>
      </c>
      <c r="D27" s="275" t="s">
        <v>357</v>
      </c>
      <c r="E27" s="275" t="s">
        <v>358</v>
      </c>
      <c r="F27" s="300" t="s">
        <v>155</v>
      </c>
      <c r="G27" s="18"/>
      <c r="H27" s="18"/>
      <c r="I27" s="284">
        <f>G27+H27</f>
        <v>0</v>
      </c>
      <c r="J27" s="18"/>
      <c r="K27" s="18"/>
      <c r="L27" s="284">
        <f>J27+K27</f>
        <v>0</v>
      </c>
      <c r="M27" s="285">
        <f>I27+L27</f>
        <v>0</v>
      </c>
      <c r="N27" s="77"/>
      <c r="O27" s="234"/>
      <c r="P27" s="77"/>
      <c r="Q27" s="270"/>
      <c r="R27" s="77"/>
      <c r="S27" s="234"/>
      <c r="T27" s="77"/>
      <c r="U27" s="21"/>
      <c r="V27" s="22"/>
      <c r="W27" s="22"/>
      <c r="X27" s="22"/>
      <c r="Y27" s="286">
        <f>SUM(U27:X27)</f>
        <v>0</v>
      </c>
      <c r="Z27" s="281" t="str">
        <f>IF(Y27=M27,"OK","ERROR")</f>
        <v>OK</v>
      </c>
      <c r="AA27" s="232"/>
    </row>
    <row r="28" spans="1:27" ht="27" x14ac:dyDescent="0.3">
      <c r="A28" s="44"/>
      <c r="B28" s="232"/>
      <c r="C28" s="282" t="s">
        <v>156</v>
      </c>
      <c r="D28" s="275" t="s">
        <v>359</v>
      </c>
      <c r="E28" s="275" t="s">
        <v>360</v>
      </c>
      <c r="F28" s="283" t="s">
        <v>157</v>
      </c>
      <c r="G28" s="18"/>
      <c r="H28" s="18"/>
      <c r="I28" s="284">
        <f>G28+H28</f>
        <v>0</v>
      </c>
      <c r="J28" s="18"/>
      <c r="K28" s="18"/>
      <c r="L28" s="284">
        <f>J28+K28</f>
        <v>0</v>
      </c>
      <c r="M28" s="285">
        <f>I28+L28</f>
        <v>0</v>
      </c>
      <c r="N28" s="77"/>
      <c r="O28" s="234"/>
      <c r="P28" s="77"/>
      <c r="Q28" s="270"/>
      <c r="R28" s="77"/>
      <c r="S28" s="234"/>
      <c r="T28" s="77"/>
      <c r="U28" s="21"/>
      <c r="V28" s="22"/>
      <c r="W28" s="22"/>
      <c r="X28" s="22"/>
      <c r="Y28" s="286">
        <f>SUM(U28:X28)</f>
        <v>0</v>
      </c>
      <c r="Z28" s="281" t="str">
        <f>IF(Y28=M28,"OK","ERROR")</f>
        <v>OK</v>
      </c>
      <c r="AA28" s="232"/>
    </row>
    <row r="29" spans="1:27" ht="16.5" x14ac:dyDescent="0.3">
      <c r="A29" s="44"/>
      <c r="B29" s="232"/>
      <c r="C29" s="282" t="s">
        <v>158</v>
      </c>
      <c r="D29" s="275" t="s">
        <v>361</v>
      </c>
      <c r="E29" s="275" t="s">
        <v>362</v>
      </c>
      <c r="F29" s="283" t="s">
        <v>159</v>
      </c>
      <c r="G29" s="18"/>
      <c r="H29" s="18"/>
      <c r="I29" s="284">
        <f>G29+H29</f>
        <v>0</v>
      </c>
      <c r="J29" s="18"/>
      <c r="K29" s="18"/>
      <c r="L29" s="284">
        <f>J29+K29</f>
        <v>0</v>
      </c>
      <c r="M29" s="285">
        <f>I29+L29</f>
        <v>0</v>
      </c>
      <c r="N29" s="77"/>
      <c r="O29" s="234"/>
      <c r="P29" s="77"/>
      <c r="Q29" s="270"/>
      <c r="R29" s="77"/>
      <c r="S29" s="234"/>
      <c r="T29" s="77"/>
      <c r="U29" s="21"/>
      <c r="V29" s="22"/>
      <c r="W29" s="22"/>
      <c r="X29" s="22"/>
      <c r="Y29" s="286">
        <f>SUM(U29:X29)</f>
        <v>0</v>
      </c>
      <c r="Z29" s="281" t="str">
        <f>IF(Y29=M29,"OK","ERROR")</f>
        <v>OK</v>
      </c>
      <c r="AA29" s="232"/>
    </row>
    <row r="30" spans="1:27" ht="27" x14ac:dyDescent="0.3">
      <c r="A30" s="44"/>
      <c r="B30" s="232"/>
      <c r="C30" s="282" t="s">
        <v>160</v>
      </c>
      <c r="D30" s="275" t="s">
        <v>363</v>
      </c>
      <c r="E30" s="275" t="s">
        <v>364</v>
      </c>
      <c r="F30" s="283" t="s">
        <v>161</v>
      </c>
      <c r="G30" s="18"/>
      <c r="H30" s="18"/>
      <c r="I30" s="284">
        <f>G30+H30</f>
        <v>0</v>
      </c>
      <c r="J30" s="18"/>
      <c r="K30" s="18"/>
      <c r="L30" s="284">
        <f>J30+K30</f>
        <v>0</v>
      </c>
      <c r="M30" s="285">
        <f>I30+L30</f>
        <v>0</v>
      </c>
      <c r="N30" s="77"/>
      <c r="O30" s="234"/>
      <c r="P30" s="77"/>
      <c r="Q30" s="270"/>
      <c r="R30" s="77"/>
      <c r="S30" s="234"/>
      <c r="T30" s="77"/>
      <c r="U30" s="21"/>
      <c r="V30" s="22"/>
      <c r="W30" s="22"/>
      <c r="X30" s="22"/>
      <c r="Y30" s="286">
        <f>SUM(U30:X30)</f>
        <v>0</v>
      </c>
      <c r="Z30" s="281" t="str">
        <f>IF(Y30=M30,"OK","ERROR")</f>
        <v>OK</v>
      </c>
      <c r="AA30" s="232"/>
    </row>
    <row r="31" spans="1:27" ht="16.5" x14ac:dyDescent="0.3">
      <c r="A31" s="44"/>
      <c r="B31" s="232"/>
      <c r="C31" s="282" t="s">
        <v>162</v>
      </c>
      <c r="D31" s="275" t="s">
        <v>365</v>
      </c>
      <c r="E31" s="275" t="s">
        <v>366</v>
      </c>
      <c r="F31" s="283" t="s">
        <v>163</v>
      </c>
      <c r="G31" s="18"/>
      <c r="H31" s="18"/>
      <c r="I31" s="284">
        <f>G31+H31</f>
        <v>0</v>
      </c>
      <c r="J31" s="18"/>
      <c r="K31" s="18"/>
      <c r="L31" s="284">
        <f>J31+K31</f>
        <v>0</v>
      </c>
      <c r="M31" s="285">
        <f>I31+L31</f>
        <v>0</v>
      </c>
      <c r="N31" s="77"/>
      <c r="O31" s="234"/>
      <c r="P31" s="77"/>
      <c r="Q31" s="270"/>
      <c r="R31" s="77"/>
      <c r="S31" s="234"/>
      <c r="T31" s="77"/>
      <c r="U31" s="21"/>
      <c r="V31" s="22"/>
      <c r="W31" s="22"/>
      <c r="X31" s="22"/>
      <c r="Y31" s="286">
        <f>SUM(U31:X31)</f>
        <v>0</v>
      </c>
      <c r="Z31" s="281" t="str">
        <f>IF(Y31=M31,"OK","ERROR")</f>
        <v>OK</v>
      </c>
      <c r="AA31" s="232"/>
    </row>
    <row r="32" spans="1:27" ht="16.5" x14ac:dyDescent="0.3">
      <c r="A32" s="44"/>
      <c r="B32" s="232"/>
      <c r="C32" s="282" t="s">
        <v>164</v>
      </c>
      <c r="D32" s="275" t="s">
        <v>367</v>
      </c>
      <c r="E32" s="275" t="s">
        <v>368</v>
      </c>
      <c r="F32" s="283" t="s">
        <v>165</v>
      </c>
      <c r="G32" s="18"/>
      <c r="H32" s="18"/>
      <c r="I32" s="284">
        <f>G32+H32</f>
        <v>0</v>
      </c>
      <c r="J32" s="18"/>
      <c r="K32" s="18"/>
      <c r="L32" s="284">
        <f>J32+K32</f>
        <v>0</v>
      </c>
      <c r="M32" s="285">
        <f>I32+L32</f>
        <v>0</v>
      </c>
      <c r="N32" s="77"/>
      <c r="O32" s="234"/>
      <c r="P32" s="77"/>
      <c r="Q32" s="270"/>
      <c r="R32" s="77"/>
      <c r="S32" s="234"/>
      <c r="T32" s="77"/>
      <c r="U32" s="21"/>
      <c r="V32" s="22"/>
      <c r="W32" s="22"/>
      <c r="X32" s="22"/>
      <c r="Y32" s="286">
        <f>SUM(U32:X32)</f>
        <v>0</v>
      </c>
      <c r="Z32" s="281" t="str">
        <f>IF(Y32=M32,"OK","ERROR")</f>
        <v>OK</v>
      </c>
      <c r="AA32" s="232"/>
    </row>
    <row r="33" spans="1:27" ht="40.5" x14ac:dyDescent="0.3">
      <c r="A33" s="44"/>
      <c r="B33" s="232"/>
      <c r="C33" s="282" t="s">
        <v>166</v>
      </c>
      <c r="D33" s="275" t="s">
        <v>369</v>
      </c>
      <c r="E33" s="275" t="s">
        <v>370</v>
      </c>
      <c r="F33" s="283" t="s">
        <v>167</v>
      </c>
      <c r="G33" s="18"/>
      <c r="H33" s="18"/>
      <c r="I33" s="284">
        <f>G33+H33</f>
        <v>0</v>
      </c>
      <c r="J33" s="18"/>
      <c r="K33" s="18"/>
      <c r="L33" s="284">
        <f>J33+K33</f>
        <v>0</v>
      </c>
      <c r="M33" s="285">
        <f>I33+L33</f>
        <v>0</v>
      </c>
      <c r="N33" s="77"/>
      <c r="O33" s="234"/>
      <c r="P33" s="77"/>
      <c r="Q33" s="270"/>
      <c r="R33" s="77"/>
      <c r="S33" s="234"/>
      <c r="T33" s="77"/>
      <c r="U33" s="21"/>
      <c r="V33" s="22"/>
      <c r="W33" s="22"/>
      <c r="X33" s="22"/>
      <c r="Y33" s="286">
        <f>SUM(U33:X33)</f>
        <v>0</v>
      </c>
      <c r="Z33" s="281" t="str">
        <f>IF(Y33=M33,"OK","ERROR")</f>
        <v>OK</v>
      </c>
      <c r="AA33" s="232"/>
    </row>
    <row r="34" spans="1:27" ht="27" x14ac:dyDescent="0.3">
      <c r="A34" s="44"/>
      <c r="B34" s="232"/>
      <c r="C34" s="282" t="s">
        <v>168</v>
      </c>
      <c r="D34" s="275" t="s">
        <v>371</v>
      </c>
      <c r="E34" s="275" t="s">
        <v>372</v>
      </c>
      <c r="F34" s="283" t="s">
        <v>169</v>
      </c>
      <c r="G34" s="18"/>
      <c r="H34" s="18"/>
      <c r="I34" s="284">
        <f>G34+H34</f>
        <v>0</v>
      </c>
      <c r="J34" s="18"/>
      <c r="K34" s="18"/>
      <c r="L34" s="284">
        <f>J34+K34</f>
        <v>0</v>
      </c>
      <c r="M34" s="285">
        <f>I34+L34</f>
        <v>0</v>
      </c>
      <c r="N34" s="77"/>
      <c r="O34" s="234"/>
      <c r="P34" s="77"/>
      <c r="Q34" s="270"/>
      <c r="R34" s="77"/>
      <c r="S34" s="234"/>
      <c r="T34" s="77"/>
      <c r="U34" s="21"/>
      <c r="V34" s="22"/>
      <c r="W34" s="22"/>
      <c r="X34" s="22"/>
      <c r="Y34" s="286">
        <f>SUM(U34:X34)</f>
        <v>0</v>
      </c>
      <c r="Z34" s="281" t="str">
        <f>IF(Y34=M34,"OK","ERROR")</f>
        <v>OK</v>
      </c>
      <c r="AA34" s="232"/>
    </row>
    <row r="35" spans="1:27" ht="27" x14ac:dyDescent="0.3">
      <c r="A35" s="44"/>
      <c r="B35" s="232"/>
      <c r="C35" s="282" t="s">
        <v>170</v>
      </c>
      <c r="D35" s="275" t="s">
        <v>373</v>
      </c>
      <c r="E35" s="275" t="s">
        <v>374</v>
      </c>
      <c r="F35" s="283" t="s">
        <v>171</v>
      </c>
      <c r="G35" s="18"/>
      <c r="H35" s="18"/>
      <c r="I35" s="284">
        <f>G35+H35</f>
        <v>0</v>
      </c>
      <c r="J35" s="18"/>
      <c r="K35" s="18"/>
      <c r="L35" s="284">
        <f>J35+K35</f>
        <v>0</v>
      </c>
      <c r="M35" s="285">
        <f>I35+L35</f>
        <v>0</v>
      </c>
      <c r="N35" s="77"/>
      <c r="O35" s="234"/>
      <c r="P35" s="77"/>
      <c r="Q35" s="270"/>
      <c r="R35" s="77"/>
      <c r="S35" s="234"/>
      <c r="T35" s="77"/>
      <c r="U35" s="21"/>
      <c r="V35" s="22"/>
      <c r="W35" s="22"/>
      <c r="X35" s="22"/>
      <c r="Y35" s="286">
        <f>SUM(U35:X35)</f>
        <v>0</v>
      </c>
      <c r="Z35" s="281" t="str">
        <f>IF(Y35=M35,"OK","ERROR")</f>
        <v>OK</v>
      </c>
      <c r="AA35" s="232"/>
    </row>
    <row r="36" spans="1:27" ht="27" x14ac:dyDescent="0.3">
      <c r="A36" s="44"/>
      <c r="B36" s="232"/>
      <c r="C36" s="282" t="s">
        <v>172</v>
      </c>
      <c r="D36" s="275" t="s">
        <v>375</v>
      </c>
      <c r="E36" s="275" t="s">
        <v>376</v>
      </c>
      <c r="F36" s="283" t="s">
        <v>173</v>
      </c>
      <c r="G36" s="18"/>
      <c r="H36" s="18"/>
      <c r="I36" s="284">
        <f>G36+H36</f>
        <v>0</v>
      </c>
      <c r="J36" s="18"/>
      <c r="K36" s="18"/>
      <c r="L36" s="284">
        <f>J36+K36</f>
        <v>0</v>
      </c>
      <c r="M36" s="285">
        <f>I36+L36</f>
        <v>0</v>
      </c>
      <c r="N36" s="77"/>
      <c r="O36" s="234"/>
      <c r="P36" s="77"/>
      <c r="Q36" s="270"/>
      <c r="R36" s="77"/>
      <c r="S36" s="234"/>
      <c r="T36" s="77"/>
      <c r="U36" s="21"/>
      <c r="V36" s="22"/>
      <c r="W36" s="22"/>
      <c r="X36" s="22"/>
      <c r="Y36" s="286">
        <f>SUM(U36:X36)</f>
        <v>0</v>
      </c>
      <c r="Z36" s="281" t="str">
        <f>IF(Y36=M36,"OK","ERROR")</f>
        <v>OK</v>
      </c>
      <c r="AA36" s="232"/>
    </row>
    <row r="37" spans="1:27" ht="27" x14ac:dyDescent="0.3">
      <c r="A37" s="44"/>
      <c r="B37" s="232"/>
      <c r="C37" s="282" t="s">
        <v>174</v>
      </c>
      <c r="D37" s="275" t="s">
        <v>377</v>
      </c>
      <c r="E37" s="275" t="s">
        <v>378</v>
      </c>
      <c r="F37" s="283" t="s">
        <v>175</v>
      </c>
      <c r="G37" s="18"/>
      <c r="H37" s="18"/>
      <c r="I37" s="284">
        <f>G37+H37</f>
        <v>0</v>
      </c>
      <c r="J37" s="18"/>
      <c r="K37" s="18"/>
      <c r="L37" s="284">
        <f>J37+K37</f>
        <v>0</v>
      </c>
      <c r="M37" s="285">
        <f>I37+L37</f>
        <v>0</v>
      </c>
      <c r="N37" s="77"/>
      <c r="O37" s="234"/>
      <c r="P37" s="77"/>
      <c r="Q37" s="270"/>
      <c r="R37" s="77"/>
      <c r="S37" s="234"/>
      <c r="T37" s="77"/>
      <c r="U37" s="21"/>
      <c r="V37" s="22"/>
      <c r="W37" s="22"/>
      <c r="X37" s="22"/>
      <c r="Y37" s="286">
        <f>SUM(U37:X37)</f>
        <v>0</v>
      </c>
      <c r="Z37" s="281" t="str">
        <f>IF(Y37=M37,"OK","ERROR")</f>
        <v>OK</v>
      </c>
      <c r="AA37" s="232"/>
    </row>
    <row r="38" spans="1:27" ht="27" x14ac:dyDescent="0.3">
      <c r="A38" s="44"/>
      <c r="B38" s="232"/>
      <c r="C38" s="282" t="s">
        <v>176</v>
      </c>
      <c r="D38" s="275" t="s">
        <v>379</v>
      </c>
      <c r="E38" s="275" t="s">
        <v>380</v>
      </c>
      <c r="F38" s="283" t="s">
        <v>177</v>
      </c>
      <c r="G38" s="18"/>
      <c r="H38" s="18"/>
      <c r="I38" s="284">
        <f>G38+H38</f>
        <v>0</v>
      </c>
      <c r="J38" s="18"/>
      <c r="K38" s="18"/>
      <c r="L38" s="284">
        <f>J38+K38</f>
        <v>0</v>
      </c>
      <c r="M38" s="285">
        <f>I38+L38</f>
        <v>0</v>
      </c>
      <c r="N38" s="77"/>
      <c r="O38" s="234"/>
      <c r="P38" s="77"/>
      <c r="Q38" s="270"/>
      <c r="R38" s="77"/>
      <c r="S38" s="234"/>
      <c r="T38" s="77"/>
      <c r="U38" s="21"/>
      <c r="V38" s="22"/>
      <c r="W38" s="22"/>
      <c r="X38" s="22"/>
      <c r="Y38" s="286">
        <f>SUM(U38:X38)</f>
        <v>0</v>
      </c>
      <c r="Z38" s="281" t="str">
        <f>IF(Y38=M38,"OK","ERROR")</f>
        <v>OK</v>
      </c>
      <c r="AA38" s="232"/>
    </row>
    <row r="39" spans="1:27" ht="16.5" x14ac:dyDescent="0.3">
      <c r="A39" s="44"/>
      <c r="B39" s="232"/>
      <c r="C39" s="282" t="s">
        <v>178</v>
      </c>
      <c r="D39" s="275" t="s">
        <v>381</v>
      </c>
      <c r="E39" s="275" t="s">
        <v>382</v>
      </c>
      <c r="F39" s="283" t="s">
        <v>179</v>
      </c>
      <c r="G39" s="18"/>
      <c r="H39" s="18"/>
      <c r="I39" s="284">
        <f>G39+H39</f>
        <v>0</v>
      </c>
      <c r="J39" s="18"/>
      <c r="K39" s="18"/>
      <c r="L39" s="284">
        <f>J39+K39</f>
        <v>0</v>
      </c>
      <c r="M39" s="285">
        <f>I39+L39</f>
        <v>0</v>
      </c>
      <c r="N39" s="77"/>
      <c r="O39" s="234"/>
      <c r="P39" s="77"/>
      <c r="Q39" s="270"/>
      <c r="R39" s="77"/>
      <c r="S39" s="234"/>
      <c r="T39" s="77"/>
      <c r="U39" s="21"/>
      <c r="V39" s="22"/>
      <c r="W39" s="22"/>
      <c r="X39" s="22"/>
      <c r="Y39" s="286">
        <f>SUM(U39:X39)</f>
        <v>0</v>
      </c>
      <c r="Z39" s="281" t="str">
        <f>IF(Y39=M39,"OK","ERROR")</f>
        <v>OK</v>
      </c>
      <c r="AA39" s="232"/>
    </row>
    <row r="40" spans="1:27" ht="27" x14ac:dyDescent="0.3">
      <c r="A40" s="44"/>
      <c r="B40" s="232"/>
      <c r="C40" s="302" t="s">
        <v>180</v>
      </c>
      <c r="D40" s="303" t="s">
        <v>383</v>
      </c>
      <c r="E40" s="303" t="s">
        <v>384</v>
      </c>
      <c r="F40" s="283" t="s">
        <v>181</v>
      </c>
      <c r="G40" s="18"/>
      <c r="H40" s="18"/>
      <c r="I40" s="284">
        <f>G40+H40</f>
        <v>0</v>
      </c>
      <c r="J40" s="18"/>
      <c r="K40" s="18"/>
      <c r="L40" s="284">
        <f>J40+K40</f>
        <v>0</v>
      </c>
      <c r="M40" s="285">
        <f>I40+L40</f>
        <v>0</v>
      </c>
      <c r="N40" s="77"/>
      <c r="O40" s="234"/>
      <c r="P40" s="77"/>
      <c r="Q40" s="270"/>
      <c r="R40" s="77"/>
      <c r="S40" s="234"/>
      <c r="T40" s="77"/>
      <c r="U40" s="21"/>
      <c r="V40" s="22"/>
      <c r="W40" s="23"/>
      <c r="X40" s="23"/>
      <c r="Y40" s="286">
        <f>SUM(U40:X40)</f>
        <v>0</v>
      </c>
      <c r="Z40" s="281" t="str">
        <f>IF(Y40=M40,"OK","ERROR")</f>
        <v>OK</v>
      </c>
      <c r="AA40" s="232"/>
    </row>
    <row r="41" spans="1:27" ht="40.5" x14ac:dyDescent="0.3">
      <c r="A41" s="44"/>
      <c r="B41" s="232"/>
      <c r="C41" s="302" t="s">
        <v>182</v>
      </c>
      <c r="D41" s="303" t="s">
        <v>385</v>
      </c>
      <c r="E41" s="303" t="s">
        <v>384</v>
      </c>
      <c r="F41" s="283" t="s">
        <v>183</v>
      </c>
      <c r="G41" s="18"/>
      <c r="H41" s="18"/>
      <c r="I41" s="284">
        <f>G41+H41</f>
        <v>0</v>
      </c>
      <c r="J41" s="18"/>
      <c r="K41" s="18"/>
      <c r="L41" s="284">
        <f>J41+K41</f>
        <v>0</v>
      </c>
      <c r="M41" s="285">
        <f>I41+L41</f>
        <v>0</v>
      </c>
      <c r="N41" s="77"/>
      <c r="O41" s="234"/>
      <c r="P41" s="77"/>
      <c r="Q41" s="270"/>
      <c r="R41" s="77"/>
      <c r="S41" s="234"/>
      <c r="T41" s="77"/>
      <c r="U41" s="21"/>
      <c r="V41" s="22"/>
      <c r="W41" s="23"/>
      <c r="X41" s="23"/>
      <c r="Y41" s="286">
        <f>SUM(U41:X41)</f>
        <v>0</v>
      </c>
      <c r="Z41" s="281" t="str">
        <f>IF(Y41=M41,"OK","ERROR")</f>
        <v>OK</v>
      </c>
      <c r="AA41" s="232"/>
    </row>
    <row r="42" spans="1:27" ht="16.5" x14ac:dyDescent="0.3">
      <c r="A42" s="44"/>
      <c r="B42" s="232"/>
      <c r="C42" s="302" t="s">
        <v>184</v>
      </c>
      <c r="D42" s="303" t="s">
        <v>386</v>
      </c>
      <c r="E42" s="303" t="s">
        <v>387</v>
      </c>
      <c r="F42" s="283" t="s">
        <v>185</v>
      </c>
      <c r="G42" s="18"/>
      <c r="H42" s="18"/>
      <c r="I42" s="284">
        <f>G42+H42</f>
        <v>0</v>
      </c>
      <c r="J42" s="18"/>
      <c r="K42" s="18"/>
      <c r="L42" s="284">
        <f>J42+K42</f>
        <v>0</v>
      </c>
      <c r="M42" s="285">
        <f>I42+L42</f>
        <v>0</v>
      </c>
      <c r="N42" s="77"/>
      <c r="O42" s="234"/>
      <c r="P42" s="77"/>
      <c r="Q42" s="270"/>
      <c r="R42" s="77"/>
      <c r="S42" s="234"/>
      <c r="T42" s="77"/>
      <c r="U42" s="21"/>
      <c r="V42" s="22"/>
      <c r="W42" s="23"/>
      <c r="X42" s="23"/>
      <c r="Y42" s="286">
        <f>SUM(U42:X42)</f>
        <v>0</v>
      </c>
      <c r="Z42" s="281" t="str">
        <f>IF(Y42=M42,"OK","ERROR")</f>
        <v>OK</v>
      </c>
      <c r="AA42" s="232"/>
    </row>
    <row r="43" spans="1:27" ht="39" thickBot="1" x14ac:dyDescent="0.35">
      <c r="A43" s="44"/>
      <c r="B43" s="232"/>
      <c r="C43" s="302" t="s">
        <v>186</v>
      </c>
      <c r="D43" s="303" t="s">
        <v>388</v>
      </c>
      <c r="E43" s="303" t="s">
        <v>344</v>
      </c>
      <c r="F43" s="283" t="s">
        <v>187</v>
      </c>
      <c r="G43" s="277"/>
      <c r="H43" s="277"/>
      <c r="I43" s="284">
        <f>G43+H43</f>
        <v>0</v>
      </c>
      <c r="J43" s="18"/>
      <c r="K43" s="18"/>
      <c r="L43" s="284">
        <f>J43+K43</f>
        <v>0</v>
      </c>
      <c r="M43" s="285">
        <f>I43+L43</f>
        <v>0</v>
      </c>
      <c r="N43" s="77"/>
      <c r="O43" s="234"/>
      <c r="P43" s="77"/>
      <c r="Q43" s="270"/>
      <c r="R43" s="77"/>
      <c r="S43" s="234"/>
      <c r="T43" s="77"/>
      <c r="U43" s="21"/>
      <c r="V43" s="22"/>
      <c r="W43" s="23"/>
      <c r="X43" s="23"/>
      <c r="Y43" s="286">
        <f>SUM(U43:X43)</f>
        <v>0</v>
      </c>
      <c r="Z43" s="281" t="str">
        <f>IF(Y43=M43,"OK","ERROR")</f>
        <v>OK</v>
      </c>
      <c r="AA43" s="232"/>
    </row>
    <row r="44" spans="1:27" ht="26.25" customHeight="1" thickBot="1" x14ac:dyDescent="0.35">
      <c r="A44" s="44"/>
      <c r="B44" s="232"/>
      <c r="C44" s="287" t="s">
        <v>188</v>
      </c>
      <c r="D44" s="288"/>
      <c r="E44" s="288"/>
      <c r="F44" s="289"/>
      <c r="G44" s="290">
        <f>SUM(G25:G43)</f>
        <v>0</v>
      </c>
      <c r="H44" s="290">
        <f>SUM(H25:H43)</f>
        <v>0</v>
      </c>
      <c r="I44" s="290">
        <f>SUM(I25:I43)</f>
        <v>0</v>
      </c>
      <c r="J44" s="290">
        <f>SUM(J25:J43)</f>
        <v>0</v>
      </c>
      <c r="K44" s="290">
        <f>SUM(K25:K43)</f>
        <v>0</v>
      </c>
      <c r="L44" s="290">
        <f>SUM(L25:L43)</f>
        <v>0</v>
      </c>
      <c r="M44" s="291">
        <f>SUM(M25:M43)</f>
        <v>0</v>
      </c>
      <c r="N44" s="77"/>
      <c r="O44" s="234"/>
      <c r="P44" s="77"/>
      <c r="Q44" s="56" t="str">
        <f>IFERROR(IF(I44&lt;=10%*I53,"OK","ERROR"),"")</f>
        <v>OK</v>
      </c>
      <c r="R44" s="77"/>
      <c r="S44" s="234"/>
      <c r="T44" s="77"/>
      <c r="U44" s="292">
        <f>SUM(U25:U43)</f>
        <v>0</v>
      </c>
      <c r="V44" s="286">
        <f>SUM(V25:V43)</f>
        <v>0</v>
      </c>
      <c r="W44" s="301">
        <f>SUM(W25:W43)</f>
        <v>0</v>
      </c>
      <c r="X44" s="304">
        <f>SUM(X25:X43)</f>
        <v>0</v>
      </c>
      <c r="Y44" s="286">
        <f>SUM(U44:X44)</f>
        <v>0</v>
      </c>
      <c r="Z44" s="281" t="str">
        <f>IF(Y44=M44,"OK","ERROR")</f>
        <v>OK</v>
      </c>
      <c r="AA44" s="232"/>
    </row>
    <row r="45" spans="1:27" ht="16.5" x14ac:dyDescent="0.3">
      <c r="A45" s="44"/>
      <c r="B45" s="232"/>
      <c r="C45" s="293" t="s">
        <v>189</v>
      </c>
      <c r="D45" s="266"/>
      <c r="E45" s="266"/>
      <c r="F45" s="294" t="s">
        <v>190</v>
      </c>
      <c r="G45" s="295"/>
      <c r="H45" s="295"/>
      <c r="I45" s="295"/>
      <c r="J45" s="295"/>
      <c r="K45" s="295"/>
      <c r="L45" s="295"/>
      <c r="M45" s="296"/>
      <c r="N45" s="77"/>
      <c r="O45" s="234"/>
      <c r="P45" s="77"/>
      <c r="Q45" s="270"/>
      <c r="R45" s="77"/>
      <c r="S45" s="234"/>
      <c r="T45" s="77"/>
      <c r="U45" s="297"/>
      <c r="V45" s="298"/>
      <c r="W45" s="298"/>
      <c r="X45" s="298"/>
      <c r="Y45" s="298"/>
      <c r="Z45" s="299"/>
      <c r="AA45" s="232"/>
    </row>
    <row r="46" spans="1:27" ht="16.5" x14ac:dyDescent="0.3">
      <c r="A46" s="44"/>
      <c r="B46" s="232"/>
      <c r="C46" s="282" t="s">
        <v>191</v>
      </c>
      <c r="D46" s="275" t="s">
        <v>389</v>
      </c>
      <c r="E46" s="275" t="s">
        <v>390</v>
      </c>
      <c r="F46" s="283" t="s">
        <v>192</v>
      </c>
      <c r="G46" s="18"/>
      <c r="H46" s="18"/>
      <c r="I46" s="284">
        <f>G46+H46</f>
        <v>0</v>
      </c>
      <c r="J46" s="18"/>
      <c r="K46" s="18">
        <v>0</v>
      </c>
      <c r="L46" s="284">
        <f>J46+K46</f>
        <v>0</v>
      </c>
      <c r="M46" s="285">
        <f>I46+L46</f>
        <v>0</v>
      </c>
      <c r="N46" s="77"/>
      <c r="O46" s="234"/>
      <c r="P46" s="77"/>
      <c r="Q46" s="270"/>
      <c r="R46" s="77"/>
      <c r="S46" s="234"/>
      <c r="T46" s="77"/>
      <c r="U46" s="21"/>
      <c r="V46" s="22"/>
      <c r="W46" s="22"/>
      <c r="X46" s="22"/>
      <c r="Y46" s="286">
        <f>SUM(U46:X46)</f>
        <v>0</v>
      </c>
      <c r="Z46" s="281" t="str">
        <f>IF(Y46=M46,"OK","ERROR")</f>
        <v>OK</v>
      </c>
      <c r="AA46" s="232"/>
    </row>
    <row r="47" spans="1:27" ht="27" x14ac:dyDescent="0.3">
      <c r="A47" s="44"/>
      <c r="B47" s="232"/>
      <c r="C47" s="282" t="s">
        <v>193</v>
      </c>
      <c r="D47" s="275" t="s">
        <v>391</v>
      </c>
      <c r="E47" s="275" t="s">
        <v>392</v>
      </c>
      <c r="F47" s="283" t="s">
        <v>194</v>
      </c>
      <c r="G47" s="18"/>
      <c r="H47" s="18"/>
      <c r="I47" s="284">
        <f>G47+H47</f>
        <v>0</v>
      </c>
      <c r="J47" s="18"/>
      <c r="K47" s="18"/>
      <c r="L47" s="284">
        <f>J47+K47</f>
        <v>0</v>
      </c>
      <c r="M47" s="285">
        <f>I47+L47</f>
        <v>0</v>
      </c>
      <c r="N47" s="77"/>
      <c r="O47" s="234"/>
      <c r="P47" s="77"/>
      <c r="Q47" s="270"/>
      <c r="R47" s="77"/>
      <c r="S47" s="234"/>
      <c r="T47" s="77"/>
      <c r="U47" s="21"/>
      <c r="V47" s="22"/>
      <c r="W47" s="22"/>
      <c r="X47" s="22"/>
      <c r="Y47" s="286">
        <f>SUM(U47:X47)</f>
        <v>0</v>
      </c>
      <c r="Z47" s="281" t="str">
        <f>IF(Y47=M47,"OK","ERROR")</f>
        <v>OK</v>
      </c>
      <c r="AA47" s="232"/>
    </row>
    <row r="48" spans="1:27" ht="27.75" thickBot="1" x14ac:dyDescent="0.35">
      <c r="A48" s="44"/>
      <c r="B48" s="232"/>
      <c r="C48" s="282" t="s">
        <v>195</v>
      </c>
      <c r="D48" s="275" t="s">
        <v>393</v>
      </c>
      <c r="E48" s="275" t="s">
        <v>394</v>
      </c>
      <c r="F48" s="283" t="s">
        <v>327</v>
      </c>
      <c r="G48" s="18"/>
      <c r="H48" s="18"/>
      <c r="I48" s="284">
        <f>G48+H48</f>
        <v>0</v>
      </c>
      <c r="J48" s="18"/>
      <c r="K48" s="18"/>
      <c r="L48" s="284">
        <f>J48+K48</f>
        <v>0</v>
      </c>
      <c r="M48" s="285">
        <f>I48+L48</f>
        <v>0</v>
      </c>
      <c r="N48" s="77"/>
      <c r="O48" s="234"/>
      <c r="P48" s="77"/>
      <c r="Q48" s="270"/>
      <c r="R48" s="77"/>
      <c r="S48" s="234"/>
      <c r="T48" s="77"/>
      <c r="U48" s="21"/>
      <c r="V48" s="22"/>
      <c r="W48" s="22"/>
      <c r="X48" s="22"/>
      <c r="Y48" s="286">
        <f>SUM(U48:X48)</f>
        <v>0</v>
      </c>
      <c r="Z48" s="281" t="str">
        <f>IF(Y48=M48,"OK","ERROR")</f>
        <v>OK</v>
      </c>
      <c r="AA48" s="232"/>
    </row>
    <row r="49" spans="1:27" ht="64.5" thickBot="1" x14ac:dyDescent="0.35">
      <c r="A49" s="44"/>
      <c r="B49" s="232"/>
      <c r="C49" s="282" t="s">
        <v>196</v>
      </c>
      <c r="D49" s="275" t="s">
        <v>395</v>
      </c>
      <c r="E49" s="275" t="s">
        <v>528</v>
      </c>
      <c r="F49" s="305" t="s">
        <v>197</v>
      </c>
      <c r="G49" s="18"/>
      <c r="H49" s="18"/>
      <c r="I49" s="284">
        <f>G49+H49</f>
        <v>0</v>
      </c>
      <c r="J49" s="18"/>
      <c r="K49" s="18"/>
      <c r="L49" s="284">
        <f>J49+K49</f>
        <v>0</v>
      </c>
      <c r="M49" s="285">
        <f>I49+L49</f>
        <v>0</v>
      </c>
      <c r="N49" s="77"/>
      <c r="O49" s="234"/>
      <c r="P49" s="77"/>
      <c r="Q49" s="56" t="str">
        <f>IFERROR(IF(I49&lt;=10%*I53,"OK","ERROR"),"")</f>
        <v>OK</v>
      </c>
      <c r="R49" s="77"/>
      <c r="S49" s="234"/>
      <c r="T49" s="77"/>
      <c r="U49" s="21"/>
      <c r="V49" s="22"/>
      <c r="W49" s="22"/>
      <c r="X49" s="22"/>
      <c r="Y49" s="286">
        <f>SUM(U49:X49)</f>
        <v>0</v>
      </c>
      <c r="Z49" s="281" t="str">
        <f>IF(Y49=M49,"OK","ERROR")</f>
        <v>OK</v>
      </c>
      <c r="AA49" s="232"/>
    </row>
    <row r="50" spans="1:27" ht="54" x14ac:dyDescent="0.3">
      <c r="A50" s="44"/>
      <c r="B50" s="232"/>
      <c r="C50" s="282" t="s">
        <v>198</v>
      </c>
      <c r="D50" s="275" t="s">
        <v>396</v>
      </c>
      <c r="E50" s="275" t="s">
        <v>397</v>
      </c>
      <c r="F50" s="283" t="s">
        <v>199</v>
      </c>
      <c r="G50" s="18"/>
      <c r="H50" s="18"/>
      <c r="I50" s="284">
        <f>G50+H50</f>
        <v>0</v>
      </c>
      <c r="J50" s="18"/>
      <c r="K50" s="18"/>
      <c r="L50" s="284">
        <f>J50+K50</f>
        <v>0</v>
      </c>
      <c r="M50" s="285">
        <f>I50+L50</f>
        <v>0</v>
      </c>
      <c r="N50" s="77"/>
      <c r="O50" s="234"/>
      <c r="P50" s="77"/>
      <c r="Q50" s="270"/>
      <c r="R50" s="77"/>
      <c r="S50" s="234"/>
      <c r="T50" s="77"/>
      <c r="U50" s="21"/>
      <c r="V50" s="22"/>
      <c r="W50" s="22"/>
      <c r="X50" s="22"/>
      <c r="Y50" s="286">
        <f>SUM(U50:X50)</f>
        <v>0</v>
      </c>
      <c r="Z50" s="281" t="str">
        <f>IF(Y50=M50,"OK","ERROR")</f>
        <v>OK</v>
      </c>
      <c r="AA50" s="232"/>
    </row>
    <row r="51" spans="1:27" ht="27.75" thickBot="1" x14ac:dyDescent="0.35">
      <c r="A51" s="44"/>
      <c r="B51" s="232"/>
      <c r="C51" s="282" t="s">
        <v>200</v>
      </c>
      <c r="D51" s="275" t="s">
        <v>398</v>
      </c>
      <c r="E51" s="275" t="s">
        <v>399</v>
      </c>
      <c r="F51" s="283" t="s">
        <v>201</v>
      </c>
      <c r="G51" s="18"/>
      <c r="H51" s="18"/>
      <c r="I51" s="284">
        <f>G51+H51</f>
        <v>0</v>
      </c>
      <c r="J51" s="18"/>
      <c r="K51" s="18"/>
      <c r="L51" s="284">
        <f>J51+K51</f>
        <v>0</v>
      </c>
      <c r="M51" s="285">
        <f>I51+L51</f>
        <v>0</v>
      </c>
      <c r="N51" s="77"/>
      <c r="O51" s="234"/>
      <c r="P51" s="77"/>
      <c r="Q51" s="270"/>
      <c r="R51" s="77"/>
      <c r="S51" s="234"/>
      <c r="T51" s="77"/>
      <c r="U51" s="21"/>
      <c r="V51" s="22"/>
      <c r="W51" s="22"/>
      <c r="X51" s="22"/>
      <c r="Y51" s="286">
        <f>SUM(U51:X51)</f>
        <v>0</v>
      </c>
      <c r="Z51" s="281" t="str">
        <f>IF(Y51=M51,"OK","ERROR")</f>
        <v>OK</v>
      </c>
      <c r="AA51" s="232"/>
    </row>
    <row r="52" spans="1:27" ht="27.75" thickBot="1" x14ac:dyDescent="0.35">
      <c r="A52" s="44"/>
      <c r="B52" s="232"/>
      <c r="C52" s="282" t="s">
        <v>202</v>
      </c>
      <c r="D52" s="275" t="s">
        <v>400</v>
      </c>
      <c r="E52" s="275" t="s">
        <v>401</v>
      </c>
      <c r="F52" s="283" t="s">
        <v>203</v>
      </c>
      <c r="G52" s="18"/>
      <c r="H52" s="18"/>
      <c r="I52" s="284">
        <f>G52+H52</f>
        <v>0</v>
      </c>
      <c r="J52" s="18"/>
      <c r="K52" s="18"/>
      <c r="L52" s="284">
        <f>J52+K52</f>
        <v>0</v>
      </c>
      <c r="M52" s="285">
        <f>I52+L52</f>
        <v>0</v>
      </c>
      <c r="N52" s="77"/>
      <c r="O52" s="234"/>
      <c r="P52" s="77"/>
      <c r="Q52" s="56" t="str">
        <f>IFERROR(IF(I52&lt;=5%*(I17+I18+I19+I23+I53+I55),"OK","ERROR"),"")</f>
        <v>OK</v>
      </c>
      <c r="R52" s="77"/>
      <c r="S52" s="234"/>
      <c r="T52" s="77"/>
      <c r="U52" s="21"/>
      <c r="V52" s="22"/>
      <c r="W52" s="22"/>
      <c r="X52" s="22"/>
      <c r="Y52" s="286">
        <f>SUM(U52:X52)</f>
        <v>0</v>
      </c>
      <c r="Z52" s="281" t="str">
        <f>IF(Y52=M52,"OK","ERROR")</f>
        <v>OK</v>
      </c>
      <c r="AA52" s="232"/>
    </row>
    <row r="53" spans="1:27" ht="26.1" customHeight="1" thickBot="1" x14ac:dyDescent="0.35">
      <c r="A53" s="44"/>
      <c r="B53" s="232"/>
      <c r="C53" s="287" t="s">
        <v>204</v>
      </c>
      <c r="D53" s="288"/>
      <c r="E53" s="288"/>
      <c r="F53" s="289"/>
      <c r="G53" s="290">
        <f>G46+G47+G48+G50+G51+G52</f>
        <v>0</v>
      </c>
      <c r="H53" s="290">
        <f>H46+H47+H48+H50+H51+H52</f>
        <v>0</v>
      </c>
      <c r="I53" s="290">
        <f>I46+I47+I48+I50+I51+I52</f>
        <v>0</v>
      </c>
      <c r="J53" s="290">
        <f>J46+J47+J48+J50+J51+J52</f>
        <v>0</v>
      </c>
      <c r="K53" s="290">
        <f>K46+K47+K48+K50+K51+K52</f>
        <v>0</v>
      </c>
      <c r="L53" s="290">
        <f>L46+L47+L48+L50+L51+L52</f>
        <v>0</v>
      </c>
      <c r="M53" s="291">
        <f>M46+M47+M48+M50+M51+M52</f>
        <v>0</v>
      </c>
      <c r="N53" s="77"/>
      <c r="O53" s="234"/>
      <c r="P53" s="77"/>
      <c r="Q53" s="56" t="str">
        <f>IFERROR(IF(I53&gt;=50%*$I$80,"OK","ERROR"),"")</f>
        <v>OK</v>
      </c>
      <c r="R53" s="77"/>
      <c r="S53" s="234"/>
      <c r="T53" s="77"/>
      <c r="U53" s="292">
        <f>U46+U47+U48+U50+U51+U52</f>
        <v>0</v>
      </c>
      <c r="V53" s="286">
        <f>V46+V47+V48+V50+V51+V52</f>
        <v>0</v>
      </c>
      <c r="W53" s="286">
        <f>W46+W47+W48+W50+W51+W52</f>
        <v>0</v>
      </c>
      <c r="X53" s="306">
        <f>X46+X47+X48+X50+X51+X52</f>
        <v>0</v>
      </c>
      <c r="Y53" s="286">
        <f>SUM(U53:X53)</f>
        <v>0</v>
      </c>
      <c r="Z53" s="281" t="str">
        <f>IF(Y53=M53,"OK","ERROR")</f>
        <v>OK</v>
      </c>
      <c r="AA53" s="232"/>
    </row>
    <row r="54" spans="1:27" ht="16.5" x14ac:dyDescent="0.3">
      <c r="A54" s="44"/>
      <c r="B54" s="232"/>
      <c r="C54" s="293" t="s">
        <v>205</v>
      </c>
      <c r="D54" s="266"/>
      <c r="E54" s="266"/>
      <c r="F54" s="294" t="s">
        <v>206</v>
      </c>
      <c r="G54" s="295"/>
      <c r="H54" s="295"/>
      <c r="I54" s="295"/>
      <c r="J54" s="295"/>
      <c r="K54" s="295"/>
      <c r="L54" s="295"/>
      <c r="M54" s="296"/>
      <c r="N54" s="77"/>
      <c r="O54" s="234"/>
      <c r="P54" s="77"/>
      <c r="Q54" s="270"/>
      <c r="R54" s="77"/>
      <c r="S54" s="234"/>
      <c r="T54" s="77"/>
      <c r="U54" s="297"/>
      <c r="V54" s="298"/>
      <c r="W54" s="298"/>
      <c r="X54" s="298"/>
      <c r="Y54" s="298"/>
      <c r="Z54" s="299"/>
      <c r="AA54" s="232"/>
    </row>
    <row r="55" spans="1:27" ht="27" x14ac:dyDescent="0.3">
      <c r="A55" s="44"/>
      <c r="B55" s="232"/>
      <c r="C55" s="302" t="s">
        <v>207</v>
      </c>
      <c r="D55" s="303" t="s">
        <v>402</v>
      </c>
      <c r="E55" s="303" t="s">
        <v>403</v>
      </c>
      <c r="F55" s="283" t="s">
        <v>208</v>
      </c>
      <c r="G55" s="18"/>
      <c r="H55" s="18"/>
      <c r="I55" s="284">
        <f>G55+H55</f>
        <v>0</v>
      </c>
      <c r="J55" s="18"/>
      <c r="K55" s="18"/>
      <c r="L55" s="284">
        <f>J55+K55</f>
        <v>0</v>
      </c>
      <c r="M55" s="285">
        <f>I55+L55</f>
        <v>0</v>
      </c>
      <c r="N55" s="77"/>
      <c r="O55" s="234"/>
      <c r="P55" s="77"/>
      <c r="Q55" s="270"/>
      <c r="R55" s="77"/>
      <c r="S55" s="234"/>
      <c r="T55" s="77"/>
      <c r="U55" s="21"/>
      <c r="V55" s="22"/>
      <c r="W55" s="22"/>
      <c r="X55" s="22"/>
      <c r="Y55" s="286">
        <f>SUM(U55:X55)</f>
        <v>0</v>
      </c>
      <c r="Z55" s="281" t="str">
        <f>IF(Y55=M55,"OK","ERROR")</f>
        <v>OK</v>
      </c>
      <c r="AA55" s="232"/>
    </row>
    <row r="56" spans="1:27" ht="27" x14ac:dyDescent="0.3">
      <c r="A56" s="44"/>
      <c r="B56" s="232"/>
      <c r="C56" s="302" t="s">
        <v>209</v>
      </c>
      <c r="D56" s="303" t="s">
        <v>404</v>
      </c>
      <c r="E56" s="303" t="s">
        <v>405</v>
      </c>
      <c r="F56" s="283" t="s">
        <v>210</v>
      </c>
      <c r="G56" s="18"/>
      <c r="H56" s="18"/>
      <c r="I56" s="284">
        <f>G56+H56</f>
        <v>0</v>
      </c>
      <c r="J56" s="18"/>
      <c r="K56" s="18"/>
      <c r="L56" s="284">
        <f>J56+K56</f>
        <v>0</v>
      </c>
      <c r="M56" s="285">
        <f>I56+L56</f>
        <v>0</v>
      </c>
      <c r="N56" s="77"/>
      <c r="O56" s="234"/>
      <c r="P56" s="77"/>
      <c r="Q56" s="270"/>
      <c r="R56" s="77"/>
      <c r="S56" s="234"/>
      <c r="T56" s="77"/>
      <c r="U56" s="21"/>
      <c r="V56" s="22"/>
      <c r="W56" s="22"/>
      <c r="X56" s="22"/>
      <c r="Y56" s="286">
        <f>SUM(U56:X56)</f>
        <v>0</v>
      </c>
      <c r="Z56" s="281" t="str">
        <f>IF(Y56=M56,"OK","ERROR")</f>
        <v>OK</v>
      </c>
      <c r="AA56" s="232"/>
    </row>
    <row r="57" spans="1:27" ht="27" x14ac:dyDescent="0.3">
      <c r="A57" s="44"/>
      <c r="B57" s="232"/>
      <c r="C57" s="302" t="s">
        <v>211</v>
      </c>
      <c r="D57" s="303" t="s">
        <v>406</v>
      </c>
      <c r="E57" s="303" t="s">
        <v>344</v>
      </c>
      <c r="F57" s="283" t="s">
        <v>212</v>
      </c>
      <c r="G57" s="277"/>
      <c r="H57" s="277"/>
      <c r="I57" s="284">
        <f>G57+H57</f>
        <v>0</v>
      </c>
      <c r="J57" s="18"/>
      <c r="K57" s="18"/>
      <c r="L57" s="284">
        <f>J57+K57</f>
        <v>0</v>
      </c>
      <c r="M57" s="285">
        <f>I57+L57</f>
        <v>0</v>
      </c>
      <c r="N57" s="77"/>
      <c r="O57" s="234"/>
      <c r="P57" s="77"/>
      <c r="Q57" s="270"/>
      <c r="R57" s="77"/>
      <c r="S57" s="234"/>
      <c r="T57" s="77"/>
      <c r="U57" s="21"/>
      <c r="V57" s="22"/>
      <c r="W57" s="22"/>
      <c r="X57" s="22"/>
      <c r="Y57" s="286">
        <f>SUM(U57:X57)</f>
        <v>0</v>
      </c>
      <c r="Z57" s="281" t="str">
        <f>IF(Y57=M57,"OK","ERROR")</f>
        <v>OK</v>
      </c>
      <c r="AA57" s="232"/>
    </row>
    <row r="58" spans="1:27" ht="27" x14ac:dyDescent="0.3">
      <c r="A58" s="44"/>
      <c r="B58" s="232"/>
      <c r="C58" s="282" t="s">
        <v>213</v>
      </c>
      <c r="D58" s="275" t="s">
        <v>407</v>
      </c>
      <c r="E58" s="275" t="s">
        <v>408</v>
      </c>
      <c r="F58" s="283" t="s">
        <v>214</v>
      </c>
      <c r="G58" s="18"/>
      <c r="H58" s="18"/>
      <c r="I58" s="284">
        <f>G58+H58</f>
        <v>0</v>
      </c>
      <c r="J58" s="18"/>
      <c r="K58" s="18"/>
      <c r="L58" s="284">
        <f>J58+K58</f>
        <v>0</v>
      </c>
      <c r="M58" s="285">
        <f>I58+L58</f>
        <v>0</v>
      </c>
      <c r="N58" s="77"/>
      <c r="O58" s="234"/>
      <c r="P58" s="77"/>
      <c r="Q58" s="270"/>
      <c r="R58" s="77"/>
      <c r="S58" s="234"/>
      <c r="T58" s="77"/>
      <c r="U58" s="21"/>
      <c r="V58" s="22"/>
      <c r="W58" s="22"/>
      <c r="X58" s="22"/>
      <c r="Y58" s="286">
        <f>SUM(U58:X58)</f>
        <v>0</v>
      </c>
      <c r="Z58" s="281" t="str">
        <f>IF(Y58=M58,"OK","ERROR")</f>
        <v>OK</v>
      </c>
      <c r="AA58" s="232"/>
    </row>
    <row r="59" spans="1:27" ht="40.5" x14ac:dyDescent="0.3">
      <c r="A59" s="44"/>
      <c r="B59" s="232"/>
      <c r="C59" s="282" t="s">
        <v>215</v>
      </c>
      <c r="D59" s="275" t="s">
        <v>409</v>
      </c>
      <c r="E59" s="275" t="s">
        <v>410</v>
      </c>
      <c r="F59" s="283" t="s">
        <v>216</v>
      </c>
      <c r="G59" s="18"/>
      <c r="H59" s="18"/>
      <c r="I59" s="284">
        <f>G59+H59</f>
        <v>0</v>
      </c>
      <c r="J59" s="18"/>
      <c r="K59" s="18"/>
      <c r="L59" s="284">
        <f>J59+K59</f>
        <v>0</v>
      </c>
      <c r="M59" s="285">
        <f>I59+L59</f>
        <v>0</v>
      </c>
      <c r="N59" s="77"/>
      <c r="O59" s="234"/>
      <c r="P59" s="77"/>
      <c r="Q59" s="270"/>
      <c r="R59" s="77"/>
      <c r="S59" s="234"/>
      <c r="T59" s="77"/>
      <c r="U59" s="21"/>
      <c r="V59" s="22"/>
      <c r="W59" s="22"/>
      <c r="X59" s="22"/>
      <c r="Y59" s="286">
        <f>SUM(U59:X59)</f>
        <v>0</v>
      </c>
      <c r="Z59" s="281" t="str">
        <f>IF(Y59=M59,"OK","ERROR")</f>
        <v>OK</v>
      </c>
      <c r="AA59" s="232"/>
    </row>
    <row r="60" spans="1:27" ht="27" x14ac:dyDescent="0.3">
      <c r="A60" s="44"/>
      <c r="B60" s="232"/>
      <c r="C60" s="282" t="s">
        <v>217</v>
      </c>
      <c r="D60" s="275" t="s">
        <v>411</v>
      </c>
      <c r="E60" s="275" t="s">
        <v>412</v>
      </c>
      <c r="F60" s="283" t="s">
        <v>218</v>
      </c>
      <c r="G60" s="18"/>
      <c r="H60" s="18"/>
      <c r="I60" s="284">
        <f>G60+H60</f>
        <v>0</v>
      </c>
      <c r="J60" s="18"/>
      <c r="K60" s="18"/>
      <c r="L60" s="284">
        <f>J60+K60</f>
        <v>0</v>
      </c>
      <c r="M60" s="285">
        <f>I60+L60</f>
        <v>0</v>
      </c>
      <c r="N60" s="77"/>
      <c r="O60" s="234"/>
      <c r="P60" s="77"/>
      <c r="Q60" s="270"/>
      <c r="R60" s="77"/>
      <c r="S60" s="234"/>
      <c r="T60" s="77"/>
      <c r="U60" s="21"/>
      <c r="V60" s="22"/>
      <c r="W60" s="22"/>
      <c r="X60" s="22"/>
      <c r="Y60" s="286">
        <f>SUM(U60:X60)</f>
        <v>0</v>
      </c>
      <c r="Z60" s="281" t="str">
        <f>IF(Y60=M60,"OK","ERROR")</f>
        <v>OK</v>
      </c>
      <c r="AA60" s="232"/>
    </row>
    <row r="61" spans="1:27" ht="27.75" thickBot="1" x14ac:dyDescent="0.35">
      <c r="A61" s="44"/>
      <c r="B61" s="232"/>
      <c r="C61" s="282" t="s">
        <v>219</v>
      </c>
      <c r="D61" s="275" t="s">
        <v>413</v>
      </c>
      <c r="E61" s="275" t="s">
        <v>414</v>
      </c>
      <c r="F61" s="283" t="s">
        <v>220</v>
      </c>
      <c r="G61" s="18"/>
      <c r="H61" s="18"/>
      <c r="I61" s="284">
        <f>G61+H61</f>
        <v>0</v>
      </c>
      <c r="J61" s="18"/>
      <c r="K61" s="18"/>
      <c r="L61" s="284">
        <f>J61+K61</f>
        <v>0</v>
      </c>
      <c r="M61" s="285">
        <f>I61+L61</f>
        <v>0</v>
      </c>
      <c r="N61" s="77"/>
      <c r="O61" s="234"/>
      <c r="P61" s="77"/>
      <c r="Q61" s="270"/>
      <c r="R61" s="77"/>
      <c r="S61" s="234"/>
      <c r="T61" s="77"/>
      <c r="U61" s="21"/>
      <c r="V61" s="22"/>
      <c r="W61" s="22"/>
      <c r="X61" s="22"/>
      <c r="Y61" s="286">
        <f>SUM(U61:X61)</f>
        <v>0</v>
      </c>
      <c r="Z61" s="281" t="str">
        <f>IF(Y61=M61,"OK","ERROR")</f>
        <v>OK</v>
      </c>
      <c r="AA61" s="232"/>
    </row>
    <row r="62" spans="1:27" ht="17.25" thickBot="1" x14ac:dyDescent="0.35">
      <c r="A62" s="44"/>
      <c r="B62" s="232"/>
      <c r="C62" s="282" t="s">
        <v>221</v>
      </c>
      <c r="D62" s="275" t="s">
        <v>415</v>
      </c>
      <c r="E62" s="275" t="s">
        <v>416</v>
      </c>
      <c r="F62" s="283" t="s">
        <v>222</v>
      </c>
      <c r="G62" s="18"/>
      <c r="H62" s="18"/>
      <c r="I62" s="284">
        <f>G62+H62</f>
        <v>0</v>
      </c>
      <c r="J62" s="18"/>
      <c r="K62" s="18"/>
      <c r="L62" s="284">
        <f>J62+K62</f>
        <v>0</v>
      </c>
      <c r="M62" s="285">
        <f>I62+L62</f>
        <v>0</v>
      </c>
      <c r="N62" s="77"/>
      <c r="O62" s="234"/>
      <c r="P62" s="77"/>
      <c r="Q62" s="56" t="str">
        <f>IFERROR(IF('4-Proiecții financiare'!$G$18="","",IF(I62&lt;=IF('4-Proiecții financiare'!$G$18=Foaie1!$E$6,20%,10%)*(I17+I18+I19+I23+I44+I53),"OK","ERROR")),"")</f>
        <v>OK</v>
      </c>
      <c r="R62" s="77"/>
      <c r="S62" s="234"/>
      <c r="T62" s="77"/>
      <c r="U62" s="21"/>
      <c r="V62" s="22"/>
      <c r="W62" s="22"/>
      <c r="X62" s="22"/>
      <c r="Y62" s="286">
        <f>SUM(U62:X62)</f>
        <v>0</v>
      </c>
      <c r="Z62" s="281" t="str">
        <f>IF(Y62=M62,"OK","ERROR")</f>
        <v>OK</v>
      </c>
      <c r="AA62" s="232"/>
    </row>
    <row r="63" spans="1:27" ht="27.75" thickBot="1" x14ac:dyDescent="0.35">
      <c r="A63" s="44"/>
      <c r="B63" s="232"/>
      <c r="C63" s="282" t="s">
        <v>223</v>
      </c>
      <c r="D63" s="275" t="s">
        <v>417</v>
      </c>
      <c r="E63" s="275" t="s">
        <v>418</v>
      </c>
      <c r="F63" s="283" t="s">
        <v>224</v>
      </c>
      <c r="G63" s="18"/>
      <c r="H63" s="18"/>
      <c r="I63" s="284">
        <f>G63+H63</f>
        <v>0</v>
      </c>
      <c r="J63" s="18"/>
      <c r="K63" s="18"/>
      <c r="L63" s="284">
        <f>J63+K63</f>
        <v>0</v>
      </c>
      <c r="M63" s="285">
        <f>I63+L63</f>
        <v>0</v>
      </c>
      <c r="N63" s="77"/>
      <c r="O63" s="234"/>
      <c r="P63" s="77"/>
      <c r="Q63" s="56" t="str">
        <f>IFERROR(IF(I63&lt;=10000,"OK","ERROR"),"")</f>
        <v>OK</v>
      </c>
      <c r="R63" s="77"/>
      <c r="S63" s="234"/>
      <c r="T63" s="77"/>
      <c r="U63" s="21"/>
      <c r="V63" s="22"/>
      <c r="W63" s="23"/>
      <c r="X63" s="23"/>
      <c r="Y63" s="286">
        <f>SUM(U63:X63)</f>
        <v>0</v>
      </c>
      <c r="Z63" s="281" t="str">
        <f>IF(Y63=M63,"OK","ERROR")</f>
        <v>OK</v>
      </c>
      <c r="AA63" s="232"/>
    </row>
    <row r="64" spans="1:27" ht="26.1" customHeight="1" x14ac:dyDescent="0.3">
      <c r="A64" s="44"/>
      <c r="B64" s="232"/>
      <c r="C64" s="287" t="s">
        <v>225</v>
      </c>
      <c r="D64" s="288"/>
      <c r="E64" s="288"/>
      <c r="F64" s="289"/>
      <c r="G64" s="290">
        <f>SUM(G55:G63)</f>
        <v>0</v>
      </c>
      <c r="H64" s="290">
        <f>SUM(H55:H63)</f>
        <v>0</v>
      </c>
      <c r="I64" s="290">
        <f>SUM(I55:I63)</f>
        <v>0</v>
      </c>
      <c r="J64" s="290">
        <f>SUM(J55:J63)</f>
        <v>0</v>
      </c>
      <c r="K64" s="290">
        <f>SUM(K55:K63)</f>
        <v>0</v>
      </c>
      <c r="L64" s="290">
        <f>SUM(L55:L63)</f>
        <v>0</v>
      </c>
      <c r="M64" s="291">
        <f>SUM(M55:M63)</f>
        <v>0</v>
      </c>
      <c r="N64" s="77"/>
      <c r="O64" s="234"/>
      <c r="P64" s="77"/>
      <c r="Q64" s="270"/>
      <c r="R64" s="77"/>
      <c r="S64" s="234"/>
      <c r="T64" s="77"/>
      <c r="U64" s="292">
        <f>SUM(U55:U63)</f>
        <v>0</v>
      </c>
      <c r="V64" s="286">
        <f>SUM(V55:V63)</f>
        <v>0</v>
      </c>
      <c r="W64" s="286">
        <f>SUM(W55:W63)</f>
        <v>0</v>
      </c>
      <c r="X64" s="306">
        <f>SUM(X55:X63)</f>
        <v>0</v>
      </c>
      <c r="Y64" s="286">
        <f>SUM(U64:X64)</f>
        <v>0</v>
      </c>
      <c r="Z64" s="281" t="str">
        <f>IF(Y64=M64,"OK","ERROR")</f>
        <v>OK</v>
      </c>
      <c r="AA64" s="232"/>
    </row>
    <row r="65" spans="1:27" ht="16.5" x14ac:dyDescent="0.3">
      <c r="A65" s="44"/>
      <c r="B65" s="232"/>
      <c r="C65" s="307" t="s">
        <v>226</v>
      </c>
      <c r="D65" s="308"/>
      <c r="E65" s="308"/>
      <c r="F65" s="309" t="s">
        <v>227</v>
      </c>
      <c r="G65" s="310"/>
      <c r="H65" s="310"/>
      <c r="I65" s="310"/>
      <c r="J65" s="310"/>
      <c r="K65" s="310"/>
      <c r="L65" s="310"/>
      <c r="M65" s="311"/>
      <c r="N65" s="77"/>
      <c r="O65" s="234"/>
      <c r="P65" s="77"/>
      <c r="Q65" s="270"/>
      <c r="R65" s="77"/>
      <c r="S65" s="234"/>
      <c r="T65" s="77"/>
      <c r="U65" s="312"/>
      <c r="V65" s="313"/>
      <c r="W65" s="313"/>
      <c r="X65" s="313"/>
      <c r="Y65" s="313"/>
      <c r="Z65" s="314"/>
      <c r="AA65" s="232"/>
    </row>
    <row r="66" spans="1:27" ht="16.5" x14ac:dyDescent="0.3">
      <c r="A66" s="44"/>
      <c r="B66" s="232"/>
      <c r="C66" s="282" t="s">
        <v>228</v>
      </c>
      <c r="D66" s="275" t="s">
        <v>419</v>
      </c>
      <c r="E66" s="275" t="s">
        <v>344</v>
      </c>
      <c r="F66" s="276" t="s">
        <v>229</v>
      </c>
      <c r="G66" s="315"/>
      <c r="H66" s="315"/>
      <c r="I66" s="316">
        <f>G66+H66</f>
        <v>0</v>
      </c>
      <c r="J66" s="18"/>
      <c r="K66" s="18"/>
      <c r="L66" s="316">
        <f>J66+K66</f>
        <v>0</v>
      </c>
      <c r="M66" s="317">
        <f>I66+L66</f>
        <v>0</v>
      </c>
      <c r="N66" s="77"/>
      <c r="O66" s="234"/>
      <c r="P66" s="77"/>
      <c r="Q66" s="270"/>
      <c r="R66" s="77"/>
      <c r="S66" s="234"/>
      <c r="T66" s="77"/>
      <c r="U66" s="21"/>
      <c r="V66" s="22"/>
      <c r="W66" s="24"/>
      <c r="X66" s="24"/>
      <c r="Y66" s="286">
        <f>SUM(U66:X66)</f>
        <v>0</v>
      </c>
      <c r="Z66" s="281" t="str">
        <f>IF(Y66=M66,"OK","ERROR")</f>
        <v>OK</v>
      </c>
      <c r="AA66" s="232"/>
    </row>
    <row r="67" spans="1:27" ht="16.5" x14ac:dyDescent="0.3">
      <c r="A67" s="44"/>
      <c r="B67" s="232"/>
      <c r="C67" s="282" t="s">
        <v>230</v>
      </c>
      <c r="D67" s="275" t="s">
        <v>420</v>
      </c>
      <c r="E67" s="275" t="s">
        <v>344</v>
      </c>
      <c r="F67" s="276" t="s">
        <v>231</v>
      </c>
      <c r="G67" s="315"/>
      <c r="H67" s="315"/>
      <c r="I67" s="316">
        <f>G67+H67</f>
        <v>0</v>
      </c>
      <c r="J67" s="18"/>
      <c r="K67" s="18"/>
      <c r="L67" s="316">
        <f>J67+K67</f>
        <v>0</v>
      </c>
      <c r="M67" s="317">
        <f>I67+L67</f>
        <v>0</v>
      </c>
      <c r="N67" s="77"/>
      <c r="O67" s="234"/>
      <c r="P67" s="77"/>
      <c r="Q67" s="270"/>
      <c r="R67" s="77"/>
      <c r="S67" s="234"/>
      <c r="T67" s="77"/>
      <c r="U67" s="21"/>
      <c r="V67" s="22"/>
      <c r="W67" s="24"/>
      <c r="X67" s="24"/>
      <c r="Y67" s="286">
        <f>SUM(U67:X67)</f>
        <v>0</v>
      </c>
      <c r="Z67" s="281" t="str">
        <f>IF(Y67=M67,"OK","ERROR")</f>
        <v>OK</v>
      </c>
      <c r="AA67" s="232"/>
    </row>
    <row r="68" spans="1:27" ht="26.1" customHeight="1" x14ac:dyDescent="0.3">
      <c r="A68" s="44"/>
      <c r="B68" s="232"/>
      <c r="C68" s="318" t="s">
        <v>232</v>
      </c>
      <c r="D68" s="319"/>
      <c r="E68" s="319"/>
      <c r="F68" s="320"/>
      <c r="G68" s="321">
        <f>G66+G67</f>
        <v>0</v>
      </c>
      <c r="H68" s="321">
        <f>H66+H67</f>
        <v>0</v>
      </c>
      <c r="I68" s="321">
        <f>I66+I67</f>
        <v>0</v>
      </c>
      <c r="J68" s="321">
        <f>J66+J67</f>
        <v>0</v>
      </c>
      <c r="K68" s="321">
        <f>K66+K67</f>
        <v>0</v>
      </c>
      <c r="L68" s="321">
        <f>L66+L67</f>
        <v>0</v>
      </c>
      <c r="M68" s="322">
        <f>M66+M67</f>
        <v>0</v>
      </c>
      <c r="N68" s="77"/>
      <c r="O68" s="234"/>
      <c r="P68" s="77"/>
      <c r="Q68" s="270"/>
      <c r="R68" s="77"/>
      <c r="S68" s="234"/>
      <c r="T68" s="77"/>
      <c r="U68" s="323">
        <f>U66+U67</f>
        <v>0</v>
      </c>
      <c r="V68" s="324">
        <f>V66+V67</f>
        <v>0</v>
      </c>
      <c r="W68" s="324">
        <f>W66+W67</f>
        <v>0</v>
      </c>
      <c r="X68" s="324">
        <f>X66+X67</f>
        <v>0</v>
      </c>
      <c r="Y68" s="324">
        <f>SUM(U68:X68)</f>
        <v>0</v>
      </c>
      <c r="Z68" s="281" t="str">
        <f>IF(Y68=M68,"OK","ERROR")</f>
        <v>OK</v>
      </c>
      <c r="AA68" s="232"/>
    </row>
    <row r="69" spans="1:27" ht="16.5" x14ac:dyDescent="0.3">
      <c r="A69" s="44"/>
      <c r="B69" s="232"/>
      <c r="C69" s="325" t="s">
        <v>233</v>
      </c>
      <c r="D69" s="308"/>
      <c r="E69" s="308"/>
      <c r="F69" s="309" t="s">
        <v>234</v>
      </c>
      <c r="G69" s="310"/>
      <c r="H69" s="310"/>
      <c r="I69" s="310"/>
      <c r="J69" s="310"/>
      <c r="K69" s="310"/>
      <c r="L69" s="310"/>
      <c r="M69" s="311"/>
      <c r="N69" s="77"/>
      <c r="O69" s="234"/>
      <c r="P69" s="77"/>
      <c r="Q69" s="270"/>
      <c r="R69" s="77"/>
      <c r="S69" s="234"/>
      <c r="T69" s="77"/>
      <c r="U69" s="326"/>
      <c r="V69" s="327"/>
      <c r="W69" s="327"/>
      <c r="X69" s="327"/>
      <c r="Y69" s="327"/>
      <c r="Z69" s="314"/>
      <c r="AA69" s="232"/>
    </row>
    <row r="70" spans="1:27" ht="25.5" x14ac:dyDescent="0.3">
      <c r="A70" s="44"/>
      <c r="B70" s="232"/>
      <c r="C70" s="328">
        <v>7.1</v>
      </c>
      <c r="D70" s="329" t="s">
        <v>421</v>
      </c>
      <c r="E70" s="329" t="s">
        <v>344</v>
      </c>
      <c r="F70" s="330" t="s">
        <v>235</v>
      </c>
      <c r="G70" s="331"/>
      <c r="H70" s="331"/>
      <c r="I70" s="332">
        <f>G70+H70</f>
        <v>0</v>
      </c>
      <c r="J70" s="18"/>
      <c r="K70" s="18"/>
      <c r="L70" s="332">
        <f>J70+K70</f>
        <v>0</v>
      </c>
      <c r="M70" s="333">
        <f>I70+L70</f>
        <v>0</v>
      </c>
      <c r="N70" s="77"/>
      <c r="O70" s="234"/>
      <c r="P70" s="77"/>
      <c r="Q70" s="270"/>
      <c r="R70" s="77"/>
      <c r="S70" s="234"/>
      <c r="T70" s="77"/>
      <c r="U70" s="21"/>
      <c r="V70" s="22"/>
      <c r="W70" s="24"/>
      <c r="X70" s="24"/>
      <c r="Y70" s="286">
        <f>SUM(U70:X70)</f>
        <v>0</v>
      </c>
      <c r="Z70" s="281" t="str">
        <f>IF(Y70=M70,"OK","ERROR")</f>
        <v>OK</v>
      </c>
      <c r="AA70" s="232"/>
    </row>
    <row r="71" spans="1:27" ht="40.5" x14ac:dyDescent="0.3">
      <c r="A71" s="44"/>
      <c r="B71" s="232"/>
      <c r="C71" s="282" t="s">
        <v>236</v>
      </c>
      <c r="D71" s="275" t="s">
        <v>422</v>
      </c>
      <c r="E71" s="275" t="s">
        <v>423</v>
      </c>
      <c r="F71" s="283" t="s">
        <v>237</v>
      </c>
      <c r="G71" s="18"/>
      <c r="H71" s="18"/>
      <c r="I71" s="284">
        <f>G71+H71</f>
        <v>0</v>
      </c>
      <c r="J71" s="18"/>
      <c r="K71" s="18"/>
      <c r="L71" s="284">
        <f>J71+K71</f>
        <v>0</v>
      </c>
      <c r="M71" s="285">
        <f>I71+L71</f>
        <v>0</v>
      </c>
      <c r="N71" s="77"/>
      <c r="O71" s="234"/>
      <c r="P71" s="77"/>
      <c r="Q71" s="270"/>
      <c r="R71" s="77"/>
      <c r="S71" s="234"/>
      <c r="T71" s="77"/>
      <c r="U71" s="21"/>
      <c r="V71" s="22"/>
      <c r="W71" s="24"/>
      <c r="X71" s="24"/>
      <c r="Y71" s="286">
        <f>SUM(U71:X71)</f>
        <v>0</v>
      </c>
      <c r="Z71" s="281" t="str">
        <f>IF(Y71=M71,"OK","ERROR")</f>
        <v>OK</v>
      </c>
      <c r="AA71" s="232"/>
    </row>
    <row r="72" spans="1:27" ht="26.1" customHeight="1" x14ac:dyDescent="0.3">
      <c r="A72" s="44"/>
      <c r="B72" s="232"/>
      <c r="C72" s="318" t="s">
        <v>238</v>
      </c>
      <c r="D72" s="319"/>
      <c r="E72" s="319"/>
      <c r="F72" s="320"/>
      <c r="G72" s="290">
        <f>G70+G71</f>
        <v>0</v>
      </c>
      <c r="H72" s="290">
        <f>H70+H71</f>
        <v>0</v>
      </c>
      <c r="I72" s="290">
        <f>I70+I71</f>
        <v>0</v>
      </c>
      <c r="J72" s="290">
        <f>J70+J71</f>
        <v>0</v>
      </c>
      <c r="K72" s="290">
        <f>K70+K71</f>
        <v>0</v>
      </c>
      <c r="L72" s="290">
        <f>L70+L71</f>
        <v>0</v>
      </c>
      <c r="M72" s="291">
        <f>M70+M71</f>
        <v>0</v>
      </c>
      <c r="N72" s="77"/>
      <c r="O72" s="234"/>
      <c r="P72" s="77"/>
      <c r="Q72" s="270"/>
      <c r="R72" s="77"/>
      <c r="S72" s="234"/>
      <c r="T72" s="77"/>
      <c r="U72" s="292">
        <f>U70+U71</f>
        <v>0</v>
      </c>
      <c r="V72" s="286">
        <f>V70+V71</f>
        <v>0</v>
      </c>
      <c r="W72" s="286">
        <f>W70+W71</f>
        <v>0</v>
      </c>
      <c r="X72" s="286">
        <f>X70+X71</f>
        <v>0</v>
      </c>
      <c r="Y72" s="286">
        <f>SUM(U72:X72)</f>
        <v>0</v>
      </c>
      <c r="Z72" s="281" t="str">
        <f>IF(Y72=M72,"OK","ERROR")</f>
        <v>OK</v>
      </c>
      <c r="AA72" s="232"/>
    </row>
    <row r="73" spans="1:27" ht="16.5" x14ac:dyDescent="0.3">
      <c r="A73" s="44"/>
      <c r="B73" s="232"/>
      <c r="C73" s="307" t="s">
        <v>239</v>
      </c>
      <c r="D73" s="334"/>
      <c r="E73" s="334"/>
      <c r="F73" s="335" t="s">
        <v>240</v>
      </c>
      <c r="G73" s="336"/>
      <c r="H73" s="336"/>
      <c r="I73" s="336"/>
      <c r="J73" s="336"/>
      <c r="K73" s="336"/>
      <c r="L73" s="336"/>
      <c r="M73" s="337"/>
      <c r="N73" s="77"/>
      <c r="O73" s="234"/>
      <c r="P73" s="77"/>
      <c r="Q73" s="270"/>
      <c r="R73" s="77"/>
      <c r="S73" s="234"/>
      <c r="T73" s="77"/>
      <c r="U73" s="312"/>
      <c r="V73" s="313"/>
      <c r="W73" s="313"/>
      <c r="X73" s="313"/>
      <c r="Y73" s="313"/>
      <c r="Z73" s="314"/>
      <c r="AA73" s="232"/>
    </row>
    <row r="74" spans="1:27" ht="38.25" x14ac:dyDescent="0.3">
      <c r="A74" s="44"/>
      <c r="B74" s="232"/>
      <c r="C74" s="282" t="s">
        <v>241</v>
      </c>
      <c r="D74" s="275" t="s">
        <v>424</v>
      </c>
      <c r="E74" s="275" t="s">
        <v>425</v>
      </c>
      <c r="F74" s="283" t="s">
        <v>338</v>
      </c>
      <c r="G74" s="18"/>
      <c r="H74" s="18"/>
      <c r="I74" s="284">
        <f>G74+H74</f>
        <v>0</v>
      </c>
      <c r="J74" s="18"/>
      <c r="K74" s="18"/>
      <c r="L74" s="284">
        <f>J74+K74</f>
        <v>0</v>
      </c>
      <c r="M74" s="285">
        <f>I74+L74</f>
        <v>0</v>
      </c>
      <c r="N74" s="77"/>
      <c r="O74" s="234"/>
      <c r="P74" s="77"/>
      <c r="Q74" s="270"/>
      <c r="R74" s="77"/>
      <c r="S74" s="234"/>
      <c r="T74" s="77"/>
      <c r="U74" s="21"/>
      <c r="V74" s="22"/>
      <c r="W74" s="22"/>
      <c r="X74" s="23"/>
      <c r="Y74" s="338">
        <f>SUM(U74:X74)</f>
        <v>0</v>
      </c>
      <c r="Z74" s="339" t="str">
        <f>IF(Y74=M74,"OK","ERROR")</f>
        <v>OK</v>
      </c>
      <c r="AA74" s="232"/>
    </row>
    <row r="75" spans="1:27" ht="41.25" thickBot="1" x14ac:dyDescent="0.35">
      <c r="A75" s="44"/>
      <c r="B75" s="340"/>
      <c r="C75" s="282" t="s">
        <v>339</v>
      </c>
      <c r="D75" s="275" t="s">
        <v>424</v>
      </c>
      <c r="E75" s="275" t="s">
        <v>426</v>
      </c>
      <c r="F75" s="283" t="s">
        <v>340</v>
      </c>
      <c r="G75" s="18"/>
      <c r="H75" s="18"/>
      <c r="I75" s="284">
        <f>G75+H75</f>
        <v>0</v>
      </c>
      <c r="J75" s="18"/>
      <c r="K75" s="18"/>
      <c r="L75" s="284">
        <f>J75+K75</f>
        <v>0</v>
      </c>
      <c r="M75" s="285">
        <f>I75+L75</f>
        <v>0</v>
      </c>
      <c r="N75" s="77"/>
      <c r="O75" s="234"/>
      <c r="P75" s="77"/>
      <c r="Q75" s="270"/>
      <c r="R75" s="77"/>
      <c r="S75" s="234"/>
      <c r="T75" s="77"/>
      <c r="U75" s="21"/>
      <c r="V75" s="22"/>
      <c r="W75" s="22"/>
      <c r="X75" s="23"/>
      <c r="Y75" s="338">
        <f>SUM(U75:X75)</f>
        <v>0</v>
      </c>
      <c r="Z75" s="339" t="str">
        <f>IF(Y75=M75,"OK","ERROR")</f>
        <v>OK</v>
      </c>
      <c r="AA75" s="98"/>
    </row>
    <row r="76" spans="1:27" ht="26.1" customHeight="1" thickBot="1" x14ac:dyDescent="0.35">
      <c r="A76" s="44"/>
      <c r="B76" s="232"/>
      <c r="C76" s="287" t="s">
        <v>242</v>
      </c>
      <c r="D76" s="288"/>
      <c r="E76" s="288"/>
      <c r="F76" s="289"/>
      <c r="G76" s="290">
        <f>SUM(G74:G75)</f>
        <v>0</v>
      </c>
      <c r="H76" s="290">
        <f>SUM(H74:H75)</f>
        <v>0</v>
      </c>
      <c r="I76" s="290">
        <f>SUM(I74:I75)</f>
        <v>0</v>
      </c>
      <c r="J76" s="290">
        <f>SUM(J74:J75)</f>
        <v>0</v>
      </c>
      <c r="K76" s="290">
        <f>SUM(K74:K75)</f>
        <v>0</v>
      </c>
      <c r="L76" s="290">
        <f>SUM(L74:L75)</f>
        <v>0</v>
      </c>
      <c r="M76" s="341">
        <f>SUM(M74:M75)</f>
        <v>0</v>
      </c>
      <c r="N76" s="77"/>
      <c r="O76" s="234"/>
      <c r="P76" s="77"/>
      <c r="Q76" s="56" t="str">
        <f>IFERROR(IF(I76&lt;=15%*(I17+I18+I19+I23+I53+I55),"OK","ERROR"),"")</f>
        <v>OK</v>
      </c>
      <c r="R76" s="77"/>
      <c r="S76" s="234"/>
      <c r="T76" s="77"/>
      <c r="U76" s="342">
        <f>SUM(U74:U75)</f>
        <v>0</v>
      </c>
      <c r="V76" s="338">
        <f>SUM(V74:V75)</f>
        <v>0</v>
      </c>
      <c r="W76" s="338">
        <f>SUM(W74:W75)</f>
        <v>0</v>
      </c>
      <c r="X76" s="343">
        <f>SUM(X74:X75)</f>
        <v>0</v>
      </c>
      <c r="Y76" s="338">
        <f>SUM(U76:X76)</f>
        <v>0</v>
      </c>
      <c r="Z76" s="339" t="str">
        <f>IF(Y76=M76,"OK","ERROR")</f>
        <v>OK</v>
      </c>
      <c r="AA76" s="232"/>
    </row>
    <row r="77" spans="1:27" ht="16.5" x14ac:dyDescent="0.3">
      <c r="A77" s="44"/>
      <c r="B77" s="98"/>
      <c r="C77" s="307" t="s">
        <v>243</v>
      </c>
      <c r="D77" s="334"/>
      <c r="E77" s="334"/>
      <c r="F77" s="335" t="s">
        <v>336</v>
      </c>
      <c r="G77" s="336"/>
      <c r="H77" s="336"/>
      <c r="I77" s="336"/>
      <c r="J77" s="336"/>
      <c r="K77" s="336"/>
      <c r="L77" s="336"/>
      <c r="M77" s="337"/>
      <c r="N77" s="77"/>
      <c r="O77" s="234"/>
      <c r="P77" s="77"/>
      <c r="Q77" s="270"/>
      <c r="R77" s="77"/>
      <c r="S77" s="234"/>
      <c r="T77" s="77"/>
      <c r="U77" s="312"/>
      <c r="V77" s="313"/>
      <c r="W77" s="313"/>
      <c r="X77" s="313"/>
      <c r="Y77" s="313"/>
      <c r="Z77" s="314"/>
      <c r="AA77" s="98"/>
    </row>
    <row r="78" spans="1:27" ht="76.5" x14ac:dyDescent="0.3">
      <c r="A78" s="44"/>
      <c r="B78" s="98"/>
      <c r="C78" s="282" t="s">
        <v>244</v>
      </c>
      <c r="D78" s="275" t="s">
        <v>424</v>
      </c>
      <c r="E78" s="275" t="s">
        <v>529</v>
      </c>
      <c r="F78" s="283" t="s">
        <v>337</v>
      </c>
      <c r="G78" s="18"/>
      <c r="H78" s="18"/>
      <c r="I78" s="284">
        <f>G78+H78</f>
        <v>0</v>
      </c>
      <c r="J78" s="18"/>
      <c r="K78" s="18"/>
      <c r="L78" s="284">
        <f>J78+K78</f>
        <v>0</v>
      </c>
      <c r="M78" s="285">
        <f>I78+L78</f>
        <v>0</v>
      </c>
      <c r="N78" s="77"/>
      <c r="O78" s="234"/>
      <c r="P78" s="77"/>
      <c r="Q78" s="270"/>
      <c r="R78" s="77"/>
      <c r="S78" s="234"/>
      <c r="T78" s="77"/>
      <c r="U78" s="21"/>
      <c r="V78" s="22"/>
      <c r="W78" s="22"/>
      <c r="X78" s="23"/>
      <c r="Y78" s="338">
        <f>SUM(U78:X78)</f>
        <v>0</v>
      </c>
      <c r="Z78" s="339" t="str">
        <f>IF(Y78=M78,"OK","ERROR")</f>
        <v>OK</v>
      </c>
      <c r="AA78" s="98"/>
    </row>
    <row r="79" spans="1:27" ht="26.1" customHeight="1" x14ac:dyDescent="0.3">
      <c r="A79" s="44"/>
      <c r="B79" s="98"/>
      <c r="C79" s="287" t="s">
        <v>245</v>
      </c>
      <c r="D79" s="288"/>
      <c r="E79" s="288"/>
      <c r="F79" s="289"/>
      <c r="G79" s="290">
        <f>G78</f>
        <v>0</v>
      </c>
      <c r="H79" s="290">
        <f>H78</f>
        <v>0</v>
      </c>
      <c r="I79" s="290">
        <f>I78</f>
        <v>0</v>
      </c>
      <c r="J79" s="290">
        <f>J78</f>
        <v>0</v>
      </c>
      <c r="K79" s="290">
        <f>K78</f>
        <v>0</v>
      </c>
      <c r="L79" s="290">
        <f>L78</f>
        <v>0</v>
      </c>
      <c r="M79" s="341">
        <f>M78</f>
        <v>0</v>
      </c>
      <c r="N79" s="77"/>
      <c r="O79" s="234"/>
      <c r="P79" s="77"/>
      <c r="Q79" s="270"/>
      <c r="R79" s="77"/>
      <c r="S79" s="234"/>
      <c r="T79" s="77"/>
      <c r="U79" s="342">
        <f>U78</f>
        <v>0</v>
      </c>
      <c r="V79" s="338">
        <f>V78</f>
        <v>0</v>
      </c>
      <c r="W79" s="338">
        <f>W78</f>
        <v>0</v>
      </c>
      <c r="X79" s="343">
        <f>X78</f>
        <v>0</v>
      </c>
      <c r="Y79" s="338">
        <f>SUM(U79:X79)</f>
        <v>0</v>
      </c>
      <c r="Z79" s="339" t="str">
        <f>IF(Y79=M79,"OK","ERROR")</f>
        <v>OK</v>
      </c>
      <c r="AA79" s="98"/>
    </row>
    <row r="80" spans="1:27" ht="26.1" customHeight="1" thickBot="1" x14ac:dyDescent="0.35">
      <c r="A80" s="44"/>
      <c r="B80" s="232"/>
      <c r="C80" s="344" t="s">
        <v>246</v>
      </c>
      <c r="D80" s="345"/>
      <c r="E80" s="345"/>
      <c r="F80" s="346"/>
      <c r="G80" s="347">
        <f>G20+G23+G44+G53+G64+G68+G72+G76+G79</f>
        <v>0</v>
      </c>
      <c r="H80" s="347">
        <f>H20+H23+H44+H53+H64+H68+H72+H76+H79</f>
        <v>0</v>
      </c>
      <c r="I80" s="347">
        <f>I20+I23+I44+I53+I64+I68+I72+I76+I79</f>
        <v>0</v>
      </c>
      <c r="J80" s="347">
        <f>J20+J23+J44+J53+J64+J68+J72+J76+J79</f>
        <v>0</v>
      </c>
      <c r="K80" s="347">
        <f>K20+K23+K44+K53+K64+K68+K72+K76+K79</f>
        <v>0</v>
      </c>
      <c r="L80" s="347">
        <f>L20+L23+L44+L53+L64+L68+L72+L76+L79</f>
        <v>0</v>
      </c>
      <c r="M80" s="347">
        <f>M20+M23+M44+M53+M64+M68+M72+M76+M79</f>
        <v>0</v>
      </c>
      <c r="N80" s="77"/>
      <c r="O80" s="234"/>
      <c r="P80" s="77"/>
      <c r="Q80" s="348"/>
      <c r="R80" s="77"/>
      <c r="S80" s="234"/>
      <c r="T80" s="77"/>
      <c r="U80" s="349">
        <f>U20+U23+U44+U53+U64+U68+U72+U76+U79</f>
        <v>0</v>
      </c>
      <c r="V80" s="349">
        <f>V20+V23+V44+V53+V64+V68+V72+V76+V79</f>
        <v>0</v>
      </c>
      <c r="W80" s="349">
        <f>W20+W23+W44+W53+W64+W68+W72+W76+W79</f>
        <v>0</v>
      </c>
      <c r="X80" s="349">
        <f>X20+X23+X44+X53+X64+X68+X72+X76+X79</f>
        <v>0</v>
      </c>
      <c r="Y80" s="350">
        <f>SUM(U80:X80)</f>
        <v>0</v>
      </c>
      <c r="Z80" s="351" t="str">
        <f>IF(Y80=M80,"OK","ERROR")</f>
        <v>OK</v>
      </c>
      <c r="AA80" s="232"/>
    </row>
    <row r="81" spans="1:27" ht="16.5" x14ac:dyDescent="0.3">
      <c r="A81" s="44"/>
      <c r="B81" s="232"/>
      <c r="C81" s="352" t="s">
        <v>328</v>
      </c>
      <c r="D81" s="352"/>
      <c r="E81" s="352"/>
      <c r="F81" s="353"/>
      <c r="G81" s="354"/>
      <c r="H81" s="354"/>
      <c r="I81" s="354"/>
      <c r="J81" s="354"/>
      <c r="K81" s="354"/>
      <c r="L81" s="354"/>
      <c r="M81" s="354"/>
      <c r="N81" s="77"/>
      <c r="O81" s="234"/>
      <c r="P81" s="77"/>
      <c r="Q81" s="77"/>
      <c r="R81" s="77"/>
      <c r="S81" s="234"/>
      <c r="T81" s="77"/>
      <c r="U81" s="355"/>
      <c r="V81" s="355"/>
      <c r="W81" s="355"/>
      <c r="X81" s="355"/>
      <c r="Y81" s="355"/>
      <c r="Z81" s="153"/>
      <c r="AA81" s="232"/>
    </row>
    <row r="82" spans="1:27" ht="16.5" x14ac:dyDescent="0.3">
      <c r="A82" s="44"/>
      <c r="B82" s="232"/>
      <c r="C82" s="356" t="s">
        <v>328</v>
      </c>
      <c r="D82" s="356"/>
      <c r="E82" s="356"/>
      <c r="F82" s="357"/>
      <c r="G82" s="358"/>
      <c r="H82" s="358"/>
      <c r="I82" s="358"/>
      <c r="J82" s="358"/>
      <c r="K82" s="358"/>
      <c r="L82" s="358"/>
      <c r="M82" s="359"/>
      <c r="N82" s="77"/>
      <c r="O82" s="234"/>
      <c r="P82" s="77"/>
      <c r="Q82" s="77"/>
      <c r="R82" s="77"/>
      <c r="S82" s="234"/>
      <c r="T82" s="77"/>
      <c r="U82" s="25">
        <f>IFERROR(U80/$Y$80,0)</f>
        <v>0</v>
      </c>
      <c r="V82" s="25">
        <f>IFERROR(V80/$Y$80,0)</f>
        <v>0</v>
      </c>
      <c r="W82" s="25">
        <f>IFERROR(W80/$Y$80,0)</f>
        <v>0</v>
      </c>
      <c r="X82" s="25">
        <f>IFERROR(X80/$Y$80,0)</f>
        <v>0</v>
      </c>
      <c r="Y82" s="360"/>
      <c r="Z82" s="153"/>
      <c r="AA82" s="232"/>
    </row>
    <row r="83" spans="1:27" ht="17.25" thickBot="1" x14ac:dyDescent="0.35">
      <c r="A83" s="44"/>
      <c r="B83" s="232"/>
      <c r="C83" s="77"/>
      <c r="D83" s="77"/>
      <c r="E83" s="77"/>
      <c r="F83" s="77"/>
      <c r="G83" s="77"/>
      <c r="H83" s="77"/>
      <c r="I83" s="358"/>
      <c r="J83" s="77"/>
      <c r="K83" s="77"/>
      <c r="L83" s="77"/>
      <c r="M83" s="77"/>
      <c r="N83" s="77"/>
      <c r="O83" s="234"/>
      <c r="P83" s="77"/>
      <c r="Q83" s="77"/>
      <c r="R83" s="77"/>
      <c r="S83" s="234"/>
      <c r="T83" s="77"/>
      <c r="U83" s="232"/>
      <c r="V83" s="232"/>
      <c r="W83" s="232"/>
      <c r="X83" s="232"/>
      <c r="Y83" s="232"/>
      <c r="Z83" s="232"/>
      <c r="AA83" s="232"/>
    </row>
    <row r="84" spans="1:27" ht="29.25" customHeight="1" thickBot="1" x14ac:dyDescent="0.35">
      <c r="A84" s="45"/>
      <c r="B84" s="100"/>
      <c r="C84" s="361" t="s">
        <v>119</v>
      </c>
      <c r="D84" s="362" t="s">
        <v>247</v>
      </c>
      <c r="E84" s="363"/>
      <c r="F84" s="364" t="s">
        <v>248</v>
      </c>
      <c r="G84" s="365"/>
      <c r="H84" s="365"/>
      <c r="I84" s="358"/>
      <c r="J84" s="365"/>
      <c r="K84" s="365"/>
      <c r="L84" s="365"/>
      <c r="M84" s="365"/>
      <c r="N84" s="365"/>
      <c r="O84" s="234"/>
      <c r="P84" s="77"/>
      <c r="Q84" s="77"/>
      <c r="R84" s="77"/>
      <c r="S84" s="234"/>
      <c r="T84" s="77"/>
      <c r="U84" s="366" t="s">
        <v>508</v>
      </c>
      <c r="V84" s="367"/>
      <c r="W84" s="367"/>
      <c r="X84" s="368"/>
      <c r="Y84" s="232"/>
      <c r="Z84" s="369">
        <f>COUNTIF(U80:X80,"&gt;0")</f>
        <v>0</v>
      </c>
      <c r="AA84" s="232"/>
    </row>
    <row r="85" spans="1:27" ht="33" customHeight="1" thickBot="1" x14ac:dyDescent="0.35">
      <c r="A85" s="45"/>
      <c r="B85" s="100"/>
      <c r="C85" s="370" t="s">
        <v>249</v>
      </c>
      <c r="D85" s="371" t="s">
        <v>250</v>
      </c>
      <c r="E85" s="372"/>
      <c r="F85" s="373">
        <f>F86+F87</f>
        <v>0</v>
      </c>
      <c r="G85" s="56" t="str">
        <f>IF(F85=0,"",IF(F85&lt;=22000000*'0-Instrucțiuni'!$E$38,"OK","ERROR"))</f>
        <v/>
      </c>
      <c r="H85" s="56" t="str">
        <f>IF(F85=0,"",IF(AND(F85&gt;5000000*'0-Instrucțiuni'!$E$38,H80&gt;0),"ATENȚIE","OK"))</f>
        <v/>
      </c>
      <c r="I85" s="358"/>
      <c r="J85" s="365"/>
      <c r="K85" s="365"/>
      <c r="L85" s="365"/>
      <c r="M85" s="365"/>
      <c r="N85" s="365"/>
      <c r="O85" s="234"/>
      <c r="P85" s="77"/>
      <c r="Q85" s="77"/>
      <c r="R85" s="77"/>
      <c r="S85" s="234"/>
      <c r="T85" s="77"/>
      <c r="U85" s="232"/>
      <c r="V85" s="232"/>
      <c r="W85" s="232"/>
      <c r="X85" s="232"/>
      <c r="Y85" s="232"/>
      <c r="Z85" s="232"/>
      <c r="AA85" s="232"/>
    </row>
    <row r="86" spans="1:27" ht="33" customHeight="1" x14ac:dyDescent="0.3">
      <c r="A86" s="45"/>
      <c r="B86" s="100"/>
      <c r="C86" s="370" t="s">
        <v>251</v>
      </c>
      <c r="D86" s="374" t="s">
        <v>252</v>
      </c>
      <c r="E86" s="375"/>
      <c r="F86" s="376">
        <f>F97+F107</f>
        <v>0</v>
      </c>
      <c r="G86" s="365"/>
      <c r="H86" s="365"/>
      <c r="I86" s="358"/>
      <c r="J86" s="365"/>
      <c r="K86" s="365"/>
      <c r="L86" s="365"/>
      <c r="M86" s="365"/>
      <c r="N86" s="365"/>
      <c r="O86" s="234"/>
      <c r="P86" s="234"/>
      <c r="Q86" s="234"/>
      <c r="R86" s="234"/>
      <c r="S86" s="234"/>
      <c r="T86" s="234"/>
      <c r="U86" s="234"/>
      <c r="V86" s="234"/>
      <c r="W86" s="234"/>
      <c r="X86" s="234"/>
      <c r="Y86" s="234"/>
      <c r="Z86" s="234"/>
      <c r="AA86" s="234"/>
    </row>
    <row r="87" spans="1:27" ht="33" customHeight="1" x14ac:dyDescent="0.3">
      <c r="A87" s="45"/>
      <c r="B87" s="100"/>
      <c r="C87" s="370" t="s">
        <v>253</v>
      </c>
      <c r="D87" s="374" t="s">
        <v>254</v>
      </c>
      <c r="E87" s="375"/>
      <c r="F87" s="376">
        <f>F98+F108</f>
        <v>0</v>
      </c>
      <c r="G87" s="365"/>
      <c r="H87" s="365"/>
      <c r="I87" s="358"/>
      <c r="J87" s="365"/>
      <c r="K87" s="365"/>
      <c r="L87" s="365"/>
      <c r="M87" s="365"/>
      <c r="N87" s="365"/>
      <c r="O87" s="234"/>
      <c r="P87" s="234"/>
      <c r="Q87" s="234"/>
      <c r="R87" s="234"/>
      <c r="S87" s="234"/>
      <c r="T87" s="234"/>
      <c r="U87" s="234"/>
      <c r="V87" s="234"/>
      <c r="W87" s="234"/>
      <c r="X87" s="234"/>
      <c r="Y87" s="234"/>
      <c r="Z87" s="234"/>
      <c r="AA87" s="234"/>
    </row>
    <row r="88" spans="1:27" ht="33" customHeight="1" x14ac:dyDescent="0.3">
      <c r="A88" s="45"/>
      <c r="B88" s="100"/>
      <c r="C88" s="370" t="s">
        <v>255</v>
      </c>
      <c r="D88" s="371" t="s">
        <v>256</v>
      </c>
      <c r="E88" s="372"/>
      <c r="F88" s="373">
        <f>SUM(F89:F91)</f>
        <v>0</v>
      </c>
      <c r="G88" s="365"/>
      <c r="H88" s="365"/>
      <c r="I88" s="358"/>
      <c r="J88" s="365"/>
      <c r="K88" s="365"/>
      <c r="L88" s="365"/>
      <c r="M88" s="365"/>
      <c r="N88" s="365"/>
      <c r="O88" s="234"/>
      <c r="P88" s="234"/>
      <c r="Q88" s="234"/>
      <c r="R88" s="234"/>
      <c r="S88" s="234"/>
      <c r="T88" s="234"/>
      <c r="U88" s="234"/>
      <c r="V88" s="234"/>
      <c r="W88" s="234"/>
      <c r="X88" s="234"/>
      <c r="Y88" s="234"/>
      <c r="Z88" s="234"/>
      <c r="AA88" s="234"/>
    </row>
    <row r="89" spans="1:27" ht="33" customHeight="1" x14ac:dyDescent="0.3">
      <c r="A89" s="45"/>
      <c r="B89" s="100"/>
      <c r="C89" s="370" t="s">
        <v>257</v>
      </c>
      <c r="D89" s="374" t="s">
        <v>258</v>
      </c>
      <c r="E89" s="375"/>
      <c r="F89" s="376">
        <f>F100+F112</f>
        <v>0</v>
      </c>
      <c r="G89" s="365"/>
      <c r="H89" s="365"/>
      <c r="I89" s="358"/>
      <c r="J89" s="365"/>
      <c r="K89" s="365"/>
      <c r="L89" s="365"/>
      <c r="M89" s="365"/>
      <c r="N89" s="365"/>
      <c r="O89" s="234"/>
      <c r="P89" s="234"/>
      <c r="Q89" s="234"/>
      <c r="R89" s="234"/>
      <c r="S89" s="234"/>
      <c r="T89" s="234"/>
      <c r="U89" s="234"/>
      <c r="V89" s="234"/>
      <c r="W89" s="234"/>
      <c r="X89" s="234"/>
      <c r="Y89" s="234"/>
      <c r="Z89" s="234"/>
      <c r="AA89" s="234"/>
    </row>
    <row r="90" spans="1:27" ht="33" customHeight="1" x14ac:dyDescent="0.3">
      <c r="A90" s="45"/>
      <c r="B90" s="100"/>
      <c r="C90" s="370" t="s">
        <v>259</v>
      </c>
      <c r="D90" s="374" t="s">
        <v>260</v>
      </c>
      <c r="E90" s="375"/>
      <c r="F90" s="376">
        <f>F101+F113</f>
        <v>0</v>
      </c>
      <c r="G90" s="365"/>
      <c r="H90" s="377"/>
      <c r="I90" s="358"/>
      <c r="J90" s="153"/>
      <c r="K90" s="365"/>
      <c r="L90" s="153"/>
      <c r="M90" s="377"/>
      <c r="N90" s="365"/>
      <c r="O90" s="234"/>
      <c r="P90" s="234"/>
      <c r="Q90" s="234"/>
      <c r="R90" s="234"/>
      <c r="S90" s="234"/>
      <c r="T90" s="234"/>
      <c r="U90" s="234"/>
      <c r="V90" s="234"/>
      <c r="W90" s="234"/>
      <c r="X90" s="234"/>
      <c r="Y90" s="234"/>
      <c r="Z90" s="234"/>
      <c r="AA90" s="234"/>
    </row>
    <row r="91" spans="1:27" ht="33.75" customHeight="1" thickBot="1" x14ac:dyDescent="0.35">
      <c r="A91" s="45"/>
      <c r="B91" s="100"/>
      <c r="C91" s="378" t="s">
        <v>261</v>
      </c>
      <c r="D91" s="379" t="s">
        <v>262</v>
      </c>
      <c r="E91" s="380"/>
      <c r="F91" s="381">
        <f>F114</f>
        <v>0</v>
      </c>
      <c r="G91" s="365"/>
      <c r="H91" s="377"/>
      <c r="I91" s="358"/>
      <c r="J91" s="153"/>
      <c r="K91" s="365"/>
      <c r="L91" s="153"/>
      <c r="M91" s="377"/>
      <c r="N91" s="365"/>
      <c r="O91" s="234"/>
      <c r="P91" s="234"/>
      <c r="Q91" s="234"/>
      <c r="R91" s="234"/>
      <c r="S91" s="234"/>
      <c r="T91" s="234"/>
      <c r="U91" s="234"/>
      <c r="V91" s="234"/>
      <c r="W91" s="234"/>
      <c r="X91" s="234"/>
      <c r="Y91" s="234"/>
      <c r="Z91" s="234"/>
      <c r="AA91" s="234"/>
    </row>
    <row r="92" spans="1:27" ht="33.75" customHeight="1" thickBot="1" x14ac:dyDescent="0.35">
      <c r="A92" s="45"/>
      <c r="B92" s="100"/>
      <c r="C92" s="382" t="s">
        <v>263</v>
      </c>
      <c r="D92" s="383" t="s">
        <v>264</v>
      </c>
      <c r="E92" s="384"/>
      <c r="F92" s="385">
        <f>F103+F115</f>
        <v>0</v>
      </c>
      <c r="G92" s="56" t="str">
        <f>IF(F92&lt;=5000000*'0-Instrucțiuni'!$E$38,"OK","ERROR")</f>
        <v>OK</v>
      </c>
      <c r="H92" s="56" t="str">
        <f>IF(F92=0,"",IF(F92&gt;=1000000*'0-Instrucțiuni'!$E$38,"OK","ERROR"))</f>
        <v/>
      </c>
      <c r="I92" s="358"/>
      <c r="J92" s="386"/>
      <c r="K92" s="365"/>
      <c r="L92" s="365"/>
      <c r="M92" s="365"/>
      <c r="N92" s="365"/>
      <c r="O92" s="234"/>
      <c r="P92" s="234"/>
      <c r="Q92" s="234"/>
      <c r="R92" s="234"/>
      <c r="S92" s="234"/>
      <c r="T92" s="234"/>
      <c r="U92" s="234"/>
      <c r="V92" s="234"/>
      <c r="W92" s="234"/>
      <c r="X92" s="234"/>
      <c r="Y92" s="234"/>
      <c r="Z92" s="234"/>
      <c r="AA92" s="234"/>
    </row>
    <row r="93" spans="1:27" ht="16.5" x14ac:dyDescent="0.3">
      <c r="A93" s="44"/>
      <c r="B93" s="232"/>
      <c r="C93" s="77"/>
      <c r="D93" s="77"/>
      <c r="E93" s="77"/>
      <c r="F93" s="77"/>
      <c r="G93" s="77"/>
      <c r="H93" s="365"/>
      <c r="I93" s="358"/>
      <c r="J93" s="77"/>
      <c r="K93" s="77"/>
      <c r="L93" s="77"/>
      <c r="M93" s="77"/>
      <c r="N93" s="77"/>
      <c r="O93" s="234"/>
      <c r="P93" s="234"/>
      <c r="Q93" s="234"/>
      <c r="R93" s="234"/>
      <c r="S93" s="234"/>
      <c r="T93" s="234"/>
      <c r="U93" s="234"/>
      <c r="V93" s="234"/>
      <c r="W93" s="234"/>
      <c r="X93" s="234"/>
      <c r="Y93" s="234"/>
      <c r="Z93" s="234"/>
      <c r="AA93" s="234"/>
    </row>
    <row r="94" spans="1:27" ht="17.25" thickBot="1" x14ac:dyDescent="0.35">
      <c r="A94" s="46"/>
      <c r="B94" s="232"/>
      <c r="C94" s="77"/>
      <c r="D94" s="77"/>
      <c r="E94" s="77"/>
      <c r="F94" s="77"/>
      <c r="G94" s="77"/>
      <c r="H94" s="77"/>
      <c r="I94" s="358"/>
      <c r="J94" s="77"/>
      <c r="K94" s="77"/>
      <c r="L94" s="77"/>
      <c r="M94" s="77"/>
      <c r="N94" s="77"/>
      <c r="O94" s="234"/>
      <c r="P94" s="234"/>
      <c r="Q94" s="234"/>
      <c r="R94" s="234"/>
      <c r="S94" s="234"/>
      <c r="T94" s="234"/>
      <c r="U94" s="234"/>
      <c r="V94" s="234"/>
      <c r="W94" s="234"/>
      <c r="X94" s="234"/>
      <c r="Y94" s="234"/>
      <c r="Z94" s="234"/>
      <c r="AA94" s="234"/>
    </row>
    <row r="95" spans="1:27" ht="33" customHeight="1" x14ac:dyDescent="0.3">
      <c r="A95" s="46"/>
      <c r="B95" s="232"/>
      <c r="C95" s="361" t="s">
        <v>119</v>
      </c>
      <c r="D95" s="362" t="s">
        <v>265</v>
      </c>
      <c r="E95" s="363"/>
      <c r="F95" s="364" t="s">
        <v>248</v>
      </c>
      <c r="G95" s="77"/>
      <c r="H95" s="77"/>
      <c r="I95" s="358"/>
      <c r="J95" s="77"/>
      <c r="K95" s="77"/>
      <c r="L95" s="77"/>
      <c r="M95" s="77"/>
      <c r="N95" s="77"/>
      <c r="O95" s="234"/>
      <c r="P95" s="234"/>
      <c r="Q95" s="234"/>
      <c r="R95" s="234"/>
      <c r="S95" s="234"/>
      <c r="T95" s="234"/>
      <c r="U95" s="234"/>
      <c r="V95" s="234"/>
      <c r="W95" s="234"/>
      <c r="X95" s="234"/>
      <c r="Y95" s="234"/>
      <c r="Z95" s="234"/>
      <c r="AA95" s="234"/>
    </row>
    <row r="96" spans="1:27" ht="49.5" customHeight="1" x14ac:dyDescent="0.3">
      <c r="A96" s="46"/>
      <c r="B96" s="232"/>
      <c r="C96" s="370" t="s">
        <v>249</v>
      </c>
      <c r="D96" s="371" t="s">
        <v>266</v>
      </c>
      <c r="E96" s="372"/>
      <c r="F96" s="387">
        <f>SUM(F97:F98)</f>
        <v>0</v>
      </c>
      <c r="G96" s="77"/>
      <c r="H96" s="77"/>
      <c r="I96" s="358"/>
      <c r="J96" s="77"/>
      <c r="K96" s="77"/>
      <c r="L96" s="77"/>
      <c r="M96" s="77"/>
      <c r="N96" s="77"/>
      <c r="O96" s="234"/>
      <c r="P96" s="234"/>
      <c r="Q96" s="234"/>
      <c r="R96" s="234"/>
      <c r="S96" s="234"/>
      <c r="T96" s="234"/>
      <c r="U96" s="234"/>
      <c r="V96" s="234"/>
      <c r="W96" s="234"/>
      <c r="X96" s="234"/>
      <c r="Y96" s="234"/>
      <c r="Z96" s="234"/>
      <c r="AA96" s="234"/>
    </row>
    <row r="97" spans="1:27" ht="33" customHeight="1" x14ac:dyDescent="0.3">
      <c r="A97" s="46"/>
      <c r="B97" s="232"/>
      <c r="C97" s="370" t="s">
        <v>251</v>
      </c>
      <c r="D97" s="374" t="s">
        <v>252</v>
      </c>
      <c r="E97" s="375"/>
      <c r="F97" s="376">
        <f>L44+SUM(L58:L61)+L63+L79</f>
        <v>0</v>
      </c>
      <c r="G97" s="77"/>
      <c r="H97" s="77"/>
      <c r="I97" s="358"/>
      <c r="J97" s="77"/>
      <c r="K97" s="77"/>
      <c r="L97" s="77"/>
      <c r="M97" s="77"/>
      <c r="N97" s="77"/>
      <c r="O97" s="234"/>
      <c r="P97" s="234"/>
      <c r="Q97" s="234"/>
      <c r="R97" s="234"/>
      <c r="S97" s="234"/>
      <c r="T97" s="234"/>
      <c r="U97" s="234"/>
      <c r="V97" s="234"/>
      <c r="W97" s="234"/>
      <c r="X97" s="234"/>
      <c r="Y97" s="234"/>
      <c r="Z97" s="234"/>
      <c r="AA97" s="234"/>
    </row>
    <row r="98" spans="1:27" ht="33" customHeight="1" x14ac:dyDescent="0.3">
      <c r="A98" s="46"/>
      <c r="B98" s="232"/>
      <c r="C98" s="370" t="s">
        <v>253</v>
      </c>
      <c r="D98" s="374" t="s">
        <v>254</v>
      </c>
      <c r="E98" s="375"/>
      <c r="F98" s="376">
        <f>I44+SUM(I58:I61)+I63+I79</f>
        <v>0</v>
      </c>
      <c r="G98" s="77"/>
      <c r="H98" s="77"/>
      <c r="I98" s="358"/>
      <c r="J98" s="77"/>
      <c r="K98" s="77"/>
      <c r="L98" s="77"/>
      <c r="M98" s="77"/>
      <c r="N98" s="77"/>
      <c r="O98" s="234"/>
      <c r="P98" s="234"/>
      <c r="Q98" s="234"/>
      <c r="R98" s="234"/>
      <c r="S98" s="234"/>
      <c r="T98" s="234"/>
      <c r="U98" s="234"/>
      <c r="V98" s="234"/>
      <c r="W98" s="234"/>
      <c r="X98" s="234"/>
      <c r="Y98" s="234"/>
      <c r="Z98" s="234"/>
      <c r="AA98" s="234"/>
    </row>
    <row r="99" spans="1:27" ht="33" customHeight="1" x14ac:dyDescent="0.3">
      <c r="A99" s="46"/>
      <c r="B99" s="232"/>
      <c r="C99" s="370" t="s">
        <v>255</v>
      </c>
      <c r="D99" s="371" t="s">
        <v>267</v>
      </c>
      <c r="E99" s="372"/>
      <c r="F99" s="387">
        <f>SUM(F100:F101)</f>
        <v>0</v>
      </c>
      <c r="G99" s="77"/>
      <c r="H99" s="77"/>
      <c r="I99" s="358"/>
      <c r="J99" s="77"/>
      <c r="K99" s="77"/>
      <c r="L99" s="77"/>
      <c r="M99" s="77"/>
      <c r="N99" s="77"/>
      <c r="O99" s="234"/>
      <c r="P99" s="234"/>
      <c r="Q99" s="234"/>
      <c r="R99" s="234"/>
      <c r="S99" s="234"/>
      <c r="T99" s="234"/>
      <c r="U99" s="234"/>
      <c r="V99" s="234"/>
      <c r="W99" s="234"/>
      <c r="X99" s="234"/>
      <c r="Y99" s="234"/>
      <c r="Z99" s="234"/>
      <c r="AA99" s="234"/>
    </row>
    <row r="100" spans="1:27" ht="33" customHeight="1" x14ac:dyDescent="0.3">
      <c r="A100" s="46"/>
      <c r="B100" s="232"/>
      <c r="C100" s="370" t="s">
        <v>257</v>
      </c>
      <c r="D100" s="374" t="s">
        <v>258</v>
      </c>
      <c r="E100" s="375"/>
      <c r="F100" s="395">
        <v>0</v>
      </c>
      <c r="G100" s="77"/>
      <c r="H100" s="77"/>
      <c r="I100" s="358"/>
      <c r="J100" s="77"/>
      <c r="K100" s="77"/>
      <c r="L100" s="77"/>
      <c r="M100" s="77"/>
      <c r="N100" s="77"/>
      <c r="O100" s="234"/>
      <c r="P100" s="234"/>
      <c r="Q100" s="234"/>
      <c r="R100" s="234"/>
      <c r="S100" s="234"/>
      <c r="T100" s="234"/>
      <c r="U100" s="234"/>
      <c r="V100" s="234"/>
      <c r="W100" s="234"/>
      <c r="X100" s="234"/>
      <c r="Y100" s="234"/>
      <c r="Z100" s="234"/>
      <c r="AA100" s="234"/>
    </row>
    <row r="101" spans="1:27" ht="33.75" customHeight="1" x14ac:dyDescent="0.3">
      <c r="A101" s="46"/>
      <c r="B101" s="232"/>
      <c r="C101" s="370" t="s">
        <v>259</v>
      </c>
      <c r="D101" s="374" t="s">
        <v>260</v>
      </c>
      <c r="E101" s="375"/>
      <c r="F101" s="376">
        <f>F97</f>
        <v>0</v>
      </c>
      <c r="G101" s="77"/>
      <c r="H101" s="77"/>
      <c r="I101" s="358"/>
      <c r="J101" s="77"/>
      <c r="K101" s="77"/>
      <c r="L101" s="77"/>
      <c r="M101" s="77"/>
      <c r="N101" s="77"/>
      <c r="O101" s="234"/>
      <c r="P101" s="234"/>
      <c r="Q101" s="234"/>
      <c r="R101" s="234"/>
      <c r="S101" s="234"/>
      <c r="T101" s="234"/>
      <c r="U101" s="234"/>
      <c r="V101" s="234"/>
      <c r="W101" s="234"/>
      <c r="X101" s="234"/>
      <c r="Y101" s="234"/>
      <c r="Z101" s="234"/>
      <c r="AA101" s="234"/>
    </row>
    <row r="102" spans="1:27" ht="33.75" customHeight="1" thickBot="1" x14ac:dyDescent="0.35">
      <c r="A102" s="46"/>
      <c r="B102" s="232"/>
      <c r="C102" s="370" t="s">
        <v>261</v>
      </c>
      <c r="D102" s="374" t="s">
        <v>427</v>
      </c>
      <c r="E102" s="375"/>
      <c r="F102" s="395">
        <v>0</v>
      </c>
      <c r="G102" s="77"/>
      <c r="H102" s="77"/>
      <c r="I102" s="358"/>
      <c r="J102" s="77"/>
      <c r="K102" s="77"/>
      <c r="L102" s="77"/>
      <c r="M102" s="77"/>
      <c r="N102" s="77"/>
      <c r="O102" s="234"/>
      <c r="P102" s="234"/>
      <c r="Q102" s="234"/>
      <c r="R102" s="234"/>
      <c r="S102" s="234"/>
      <c r="T102" s="234"/>
      <c r="U102" s="234"/>
      <c r="V102" s="234"/>
      <c r="W102" s="234"/>
      <c r="X102" s="234"/>
      <c r="Y102" s="234"/>
      <c r="Z102" s="234"/>
      <c r="AA102" s="234"/>
    </row>
    <row r="103" spans="1:27" ht="33.75" customHeight="1" thickBot="1" x14ac:dyDescent="0.35">
      <c r="A103" s="46"/>
      <c r="B103" s="232"/>
      <c r="C103" s="382" t="s">
        <v>263</v>
      </c>
      <c r="D103" s="383" t="s">
        <v>264</v>
      </c>
      <c r="E103" s="384"/>
      <c r="F103" s="388">
        <f>F98-F100</f>
        <v>0</v>
      </c>
      <c r="G103" s="56" t="str">
        <f>IF(F103&lt;=300000*'0-Instrucțiuni'!$E$38,"OK","ERROR")</f>
        <v>OK</v>
      </c>
      <c r="H103" s="56" t="str">
        <f>IF(F102=0,"",IF(F103+F102&lt;=300000*'0-Instrucțiuni'!$E$38,"OK","ERROR"))</f>
        <v/>
      </c>
      <c r="I103" s="358"/>
      <c r="J103" s="77"/>
      <c r="K103" s="77"/>
      <c r="L103" s="77"/>
      <c r="M103" s="77"/>
      <c r="N103" s="77"/>
      <c r="O103" s="234"/>
      <c r="P103" s="234"/>
      <c r="Q103" s="234"/>
      <c r="R103" s="234"/>
      <c r="S103" s="234"/>
      <c r="T103" s="234"/>
      <c r="U103" s="234"/>
      <c r="V103" s="234"/>
      <c r="W103" s="234"/>
      <c r="X103" s="234"/>
      <c r="Y103" s="234"/>
      <c r="Z103" s="234"/>
      <c r="AA103" s="234"/>
    </row>
    <row r="104" spans="1:27" ht="17.25" thickBot="1" x14ac:dyDescent="0.35">
      <c r="A104" s="46"/>
      <c r="B104" s="232"/>
      <c r="C104" s="77"/>
      <c r="D104" s="77"/>
      <c r="E104" s="77"/>
      <c r="F104" s="77"/>
      <c r="G104" s="77"/>
      <c r="H104" s="77"/>
      <c r="I104" s="358"/>
      <c r="J104" s="77"/>
      <c r="K104" s="77"/>
      <c r="L104" s="77"/>
      <c r="M104" s="77"/>
      <c r="N104" s="77"/>
      <c r="O104" s="234"/>
      <c r="P104" s="234"/>
      <c r="Q104" s="234"/>
      <c r="R104" s="234"/>
      <c r="S104" s="234"/>
      <c r="T104" s="234"/>
      <c r="U104" s="234"/>
      <c r="V104" s="234"/>
      <c r="W104" s="234"/>
      <c r="X104" s="234"/>
      <c r="Y104" s="234"/>
      <c r="Z104" s="234"/>
      <c r="AA104" s="234"/>
    </row>
    <row r="105" spans="1:27" ht="36" customHeight="1" x14ac:dyDescent="0.3">
      <c r="A105" s="46"/>
      <c r="B105" s="232"/>
      <c r="C105" s="361" t="s">
        <v>119</v>
      </c>
      <c r="D105" s="362" t="s">
        <v>268</v>
      </c>
      <c r="E105" s="363"/>
      <c r="F105" s="364" t="s">
        <v>248</v>
      </c>
      <c r="G105" s="77"/>
      <c r="H105" s="77"/>
      <c r="I105" s="358"/>
      <c r="J105" s="77"/>
      <c r="K105" s="77"/>
      <c r="L105" s="77"/>
      <c r="M105" s="77"/>
      <c r="N105" s="77"/>
      <c r="O105" s="234"/>
      <c r="P105" s="234"/>
      <c r="Q105" s="234"/>
      <c r="R105" s="234"/>
      <c r="S105" s="234"/>
      <c r="T105" s="234"/>
      <c r="U105" s="234"/>
      <c r="V105" s="234"/>
      <c r="W105" s="234"/>
      <c r="X105" s="234"/>
      <c r="Y105" s="234"/>
      <c r="Z105" s="234"/>
      <c r="AA105" s="234"/>
    </row>
    <row r="106" spans="1:27" ht="36.75" customHeight="1" x14ac:dyDescent="0.3">
      <c r="A106" s="46"/>
      <c r="B106" s="232"/>
      <c r="C106" s="370" t="s">
        <v>249</v>
      </c>
      <c r="D106" s="371" t="s">
        <v>269</v>
      </c>
      <c r="E106" s="372"/>
      <c r="F106" s="387">
        <f>SUM(F107:F108)</f>
        <v>0</v>
      </c>
      <c r="G106" s="77"/>
      <c r="H106" s="77"/>
      <c r="I106" s="358"/>
      <c r="J106" s="77"/>
      <c r="K106" s="77"/>
      <c r="L106" s="77"/>
      <c r="M106" s="77"/>
      <c r="N106" s="77"/>
      <c r="O106" s="234"/>
      <c r="P106" s="234"/>
      <c r="Q106" s="234"/>
      <c r="R106" s="234"/>
      <c r="S106" s="234"/>
      <c r="T106" s="234"/>
      <c r="U106" s="234"/>
      <c r="V106" s="234"/>
      <c r="W106" s="234"/>
      <c r="X106" s="234"/>
      <c r="Y106" s="234"/>
      <c r="Z106" s="234"/>
      <c r="AA106" s="234"/>
    </row>
    <row r="107" spans="1:27" ht="33" customHeight="1" x14ac:dyDescent="0.3">
      <c r="A107" s="46"/>
      <c r="B107" s="232"/>
      <c r="C107" s="370" t="s">
        <v>251</v>
      </c>
      <c r="D107" s="374" t="s">
        <v>252</v>
      </c>
      <c r="E107" s="375"/>
      <c r="F107" s="376">
        <f>L80-F97</f>
        <v>0</v>
      </c>
      <c r="G107" s="77"/>
      <c r="H107" s="77"/>
      <c r="I107" s="358"/>
      <c r="J107" s="77"/>
      <c r="K107" s="77"/>
      <c r="L107" s="77"/>
      <c r="M107" s="77"/>
      <c r="N107" s="77"/>
      <c r="O107" s="234"/>
      <c r="P107" s="234"/>
      <c r="Q107" s="234"/>
      <c r="R107" s="234"/>
      <c r="S107" s="234"/>
      <c r="T107" s="234"/>
      <c r="U107" s="234"/>
      <c r="V107" s="234"/>
      <c r="W107" s="234"/>
      <c r="X107" s="234"/>
      <c r="Y107" s="234"/>
      <c r="Z107" s="234"/>
      <c r="AA107" s="234"/>
    </row>
    <row r="108" spans="1:27" ht="33" customHeight="1" x14ac:dyDescent="0.3">
      <c r="A108" s="46"/>
      <c r="B108" s="232"/>
      <c r="C108" s="370" t="s">
        <v>253</v>
      </c>
      <c r="D108" s="374" t="s">
        <v>254</v>
      </c>
      <c r="E108" s="375"/>
      <c r="F108" s="376">
        <f>I80-F98</f>
        <v>0</v>
      </c>
      <c r="G108" s="77"/>
      <c r="H108" s="77"/>
      <c r="I108" s="358"/>
      <c r="J108" s="77"/>
      <c r="K108" s="77"/>
      <c r="L108" s="77"/>
      <c r="M108" s="77"/>
      <c r="N108" s="77"/>
      <c r="O108" s="234"/>
      <c r="P108" s="234"/>
      <c r="Q108" s="234"/>
      <c r="R108" s="234"/>
      <c r="S108" s="234"/>
      <c r="T108" s="234"/>
      <c r="U108" s="234"/>
      <c r="V108" s="234"/>
      <c r="W108" s="234"/>
      <c r="X108" s="234"/>
      <c r="Y108" s="234"/>
      <c r="Z108" s="234"/>
      <c r="AA108" s="234"/>
    </row>
    <row r="109" spans="1:27" ht="24" customHeight="1" x14ac:dyDescent="0.3">
      <c r="A109" s="46"/>
      <c r="B109" s="232"/>
      <c r="C109" s="389" t="s">
        <v>270</v>
      </c>
      <c r="D109" s="371" t="s">
        <v>271</v>
      </c>
      <c r="E109" s="372"/>
      <c r="F109" s="32">
        <f>'5-Calcul profit exploatare'!G20</f>
        <v>1</v>
      </c>
      <c r="G109" s="77"/>
      <c r="H109" s="77"/>
      <c r="I109" s="358"/>
      <c r="J109" s="77"/>
      <c r="K109" s="77"/>
      <c r="L109" s="77"/>
      <c r="M109" s="77"/>
      <c r="N109" s="77"/>
      <c r="O109" s="234"/>
      <c r="P109" s="234"/>
      <c r="Q109" s="234"/>
      <c r="R109" s="234"/>
      <c r="S109" s="234"/>
      <c r="T109" s="234"/>
      <c r="U109" s="234"/>
      <c r="V109" s="234"/>
      <c r="W109" s="234"/>
      <c r="X109" s="234"/>
      <c r="Y109" s="234"/>
      <c r="Z109" s="234"/>
      <c r="AA109" s="234"/>
    </row>
    <row r="110" spans="1:27" ht="33" customHeight="1" x14ac:dyDescent="0.3">
      <c r="A110" s="46"/>
      <c r="B110" s="232"/>
      <c r="C110" s="370" t="s">
        <v>272</v>
      </c>
      <c r="D110" s="374" t="s">
        <v>273</v>
      </c>
      <c r="E110" s="375"/>
      <c r="F110" s="376">
        <f>IFERROR(F108*F109,"")</f>
        <v>0</v>
      </c>
      <c r="G110" s="77"/>
      <c r="H110" s="77"/>
      <c r="I110" s="358"/>
      <c r="J110" s="77"/>
      <c r="K110" s="77"/>
      <c r="L110" s="77"/>
      <c r="M110" s="77"/>
      <c r="N110" s="77"/>
      <c r="O110" s="234"/>
      <c r="P110" s="234"/>
      <c r="Q110" s="234"/>
      <c r="R110" s="234"/>
      <c r="S110" s="234"/>
      <c r="T110" s="234"/>
      <c r="U110" s="234"/>
      <c r="V110" s="234"/>
      <c r="W110" s="234"/>
      <c r="X110" s="234"/>
      <c r="Y110" s="234"/>
      <c r="Z110" s="234"/>
      <c r="AA110" s="234"/>
    </row>
    <row r="111" spans="1:27" ht="33" customHeight="1" x14ac:dyDescent="0.3">
      <c r="A111" s="46"/>
      <c r="B111" s="232"/>
      <c r="C111" s="370" t="s">
        <v>255</v>
      </c>
      <c r="D111" s="371" t="s">
        <v>256</v>
      </c>
      <c r="E111" s="372"/>
      <c r="F111" s="387">
        <f>SUM(F112:F114)</f>
        <v>0</v>
      </c>
      <c r="G111" s="77"/>
      <c r="H111" s="77"/>
      <c r="I111" s="358"/>
      <c r="J111" s="77"/>
      <c r="K111" s="77"/>
      <c r="L111" s="77"/>
      <c r="M111" s="77"/>
      <c r="N111" s="77"/>
      <c r="O111" s="234"/>
      <c r="P111" s="234"/>
      <c r="Q111" s="234"/>
      <c r="R111" s="234"/>
      <c r="S111" s="234"/>
      <c r="T111" s="234"/>
      <c r="U111" s="234"/>
      <c r="V111" s="234"/>
      <c r="W111" s="234"/>
      <c r="X111" s="234"/>
      <c r="Y111" s="234"/>
      <c r="Z111" s="234"/>
      <c r="AA111" s="234"/>
    </row>
    <row r="112" spans="1:27" ht="33" customHeight="1" x14ac:dyDescent="0.3">
      <c r="A112" s="46"/>
      <c r="B112" s="232"/>
      <c r="C112" s="370" t="s">
        <v>257</v>
      </c>
      <c r="D112" s="374" t="s">
        <v>258</v>
      </c>
      <c r="E112" s="375"/>
      <c r="F112" s="395">
        <v>0</v>
      </c>
      <c r="G112" s="77"/>
      <c r="H112" s="77"/>
      <c r="I112" s="358"/>
      <c r="J112" s="77"/>
      <c r="K112" s="77"/>
      <c r="L112" s="77"/>
      <c r="M112" s="77"/>
      <c r="N112" s="77"/>
      <c r="O112" s="234"/>
      <c r="P112" s="234"/>
      <c r="Q112" s="234"/>
      <c r="R112" s="234"/>
      <c r="S112" s="234"/>
      <c r="T112" s="234"/>
      <c r="U112" s="234"/>
      <c r="V112" s="234"/>
      <c r="W112" s="234"/>
      <c r="X112" s="234"/>
      <c r="Y112" s="234"/>
      <c r="Z112" s="234"/>
      <c r="AA112" s="234"/>
    </row>
    <row r="113" spans="1:43" ht="33" customHeight="1" x14ac:dyDescent="0.3">
      <c r="A113" s="46"/>
      <c r="B113" s="232"/>
      <c r="C113" s="390" t="s">
        <v>259</v>
      </c>
      <c r="D113" s="379" t="s">
        <v>260</v>
      </c>
      <c r="E113" s="380"/>
      <c r="F113" s="376">
        <f>F107</f>
        <v>0</v>
      </c>
      <c r="G113" s="77"/>
      <c r="H113" s="77"/>
      <c r="I113" s="358"/>
      <c r="J113" s="77"/>
      <c r="K113" s="77"/>
      <c r="L113" s="77"/>
      <c r="M113" s="77"/>
      <c r="N113" s="77"/>
      <c r="O113" s="234"/>
      <c r="P113" s="234"/>
      <c r="Q113" s="234"/>
      <c r="R113" s="234"/>
      <c r="S113" s="234"/>
      <c r="T113" s="234"/>
      <c r="U113" s="234"/>
      <c r="V113" s="234"/>
      <c r="W113" s="234"/>
      <c r="X113" s="234"/>
      <c r="Y113" s="234"/>
      <c r="Z113" s="234"/>
      <c r="AA113" s="234"/>
    </row>
    <row r="114" spans="1:43" ht="33.75" customHeight="1" thickBot="1" x14ac:dyDescent="0.35">
      <c r="A114" s="46"/>
      <c r="B114" s="232"/>
      <c r="C114" s="391" t="s">
        <v>261</v>
      </c>
      <c r="D114" s="379" t="s">
        <v>262</v>
      </c>
      <c r="E114" s="380"/>
      <c r="F114" s="381">
        <f>'3-Buget cerere'!F108-'3-Buget cerere'!F112-F115</f>
        <v>0</v>
      </c>
      <c r="G114" s="77"/>
      <c r="H114" s="77"/>
      <c r="I114" s="128"/>
      <c r="J114" s="77"/>
      <c r="K114" s="77"/>
      <c r="L114" s="77"/>
      <c r="M114" s="77"/>
      <c r="N114" s="77"/>
      <c r="O114" s="234"/>
      <c r="P114" s="234"/>
      <c r="Q114" s="234"/>
      <c r="R114" s="234"/>
      <c r="S114" s="234"/>
      <c r="T114" s="234"/>
      <c r="U114" s="234"/>
      <c r="V114" s="234"/>
      <c r="W114" s="234"/>
      <c r="X114" s="234"/>
      <c r="Y114" s="234"/>
      <c r="Z114" s="234"/>
      <c r="AA114" s="234"/>
    </row>
    <row r="115" spans="1:43" ht="33.75" customHeight="1" thickBot="1" x14ac:dyDescent="0.35">
      <c r="A115" s="46"/>
      <c r="B115" s="232"/>
      <c r="C115" s="392" t="s">
        <v>263</v>
      </c>
      <c r="D115" s="393" t="s">
        <v>264</v>
      </c>
      <c r="E115" s="394"/>
      <c r="F115" s="385">
        <f>IFERROR(F110-'3-Buget cerere'!F112,0)</f>
        <v>0</v>
      </c>
      <c r="G115" s="56" t="str">
        <f>IF(F115&lt;=5000000*'0-Instrucțiuni'!$E$38,"OK","ERROR")</f>
        <v>OK</v>
      </c>
      <c r="H115" s="98"/>
      <c r="I115" s="77"/>
      <c r="J115" s="77"/>
      <c r="K115" s="77"/>
      <c r="L115" s="77"/>
      <c r="M115" s="77"/>
      <c r="N115" s="77"/>
      <c r="O115" s="234"/>
      <c r="P115" s="234"/>
      <c r="Q115" s="234"/>
      <c r="R115" s="234"/>
      <c r="S115" s="234"/>
      <c r="T115" s="234"/>
      <c r="U115" s="234"/>
      <c r="V115" s="234"/>
      <c r="W115" s="234"/>
      <c r="X115" s="234"/>
      <c r="Y115" s="234"/>
      <c r="Z115" s="234"/>
      <c r="AA115" s="234"/>
    </row>
    <row r="116" spans="1:43" ht="26.25" customHeight="1" x14ac:dyDescent="0.3">
      <c r="A116" s="44"/>
      <c r="B116" s="232"/>
      <c r="C116" s="232"/>
      <c r="D116" s="232"/>
      <c r="E116" s="232"/>
      <c r="F116" s="232"/>
      <c r="G116" s="232"/>
      <c r="H116" s="232"/>
      <c r="I116" s="232"/>
      <c r="J116" s="232"/>
      <c r="K116" s="232"/>
      <c r="L116" s="232"/>
      <c r="M116" s="232"/>
      <c r="N116" s="232"/>
      <c r="O116" s="234"/>
      <c r="P116" s="234"/>
      <c r="Q116" s="234"/>
      <c r="R116" s="234"/>
      <c r="S116" s="234"/>
      <c r="T116" s="234"/>
      <c r="U116" s="234"/>
      <c r="V116" s="234"/>
      <c r="W116" s="234"/>
      <c r="X116" s="234"/>
      <c r="Y116" s="234"/>
      <c r="Z116" s="234"/>
      <c r="AA116" s="234"/>
    </row>
    <row r="117" spans="1:43" s="34" customFormat="1" ht="16.5" x14ac:dyDescent="0.3">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c r="AC117" s="44"/>
      <c r="AD117" s="44"/>
      <c r="AE117" s="44"/>
      <c r="AF117" s="44"/>
      <c r="AG117" s="44"/>
      <c r="AH117" s="44"/>
      <c r="AI117" s="44"/>
      <c r="AJ117" s="44"/>
      <c r="AK117" s="44"/>
      <c r="AL117" s="44"/>
      <c r="AM117" s="44"/>
      <c r="AN117" s="44"/>
      <c r="AO117" s="44"/>
      <c r="AP117" s="44"/>
      <c r="AQ117" s="44"/>
    </row>
    <row r="118" spans="1:43" s="34" customFormat="1" x14ac:dyDescent="0.25"/>
    <row r="119" spans="1:43" s="34" customFormat="1" x14ac:dyDescent="0.25"/>
    <row r="120" spans="1:43" s="34" customFormat="1" x14ac:dyDescent="0.25"/>
    <row r="121" spans="1:43" s="34" customFormat="1" x14ac:dyDescent="0.25"/>
    <row r="122" spans="1:43" s="34" customFormat="1" x14ac:dyDescent="0.25"/>
    <row r="123" spans="1:43" s="34" customFormat="1" x14ac:dyDescent="0.25"/>
    <row r="124" spans="1:43" s="34" customFormat="1" x14ac:dyDescent="0.25"/>
    <row r="125" spans="1:43" s="34" customFormat="1" x14ac:dyDescent="0.25"/>
    <row r="126" spans="1:43" s="34" customFormat="1" x14ac:dyDescent="0.25"/>
    <row r="127" spans="1:43" s="34" customFormat="1" x14ac:dyDescent="0.25"/>
    <row r="128" spans="1:43" s="34" customFormat="1" x14ac:dyDescent="0.25"/>
    <row r="129" s="34" customFormat="1" x14ac:dyDescent="0.25"/>
    <row r="130" s="34" customFormat="1" x14ac:dyDescent="0.25"/>
    <row r="131" s="34" customFormat="1" x14ac:dyDescent="0.25"/>
    <row r="132" s="34" customFormat="1" x14ac:dyDescent="0.25"/>
    <row r="133" s="34" customFormat="1" x14ac:dyDescent="0.25"/>
    <row r="134" s="34" customFormat="1" x14ac:dyDescent="0.25"/>
    <row r="135" s="34" customFormat="1" x14ac:dyDescent="0.25"/>
    <row r="136" s="34" customFormat="1" x14ac:dyDescent="0.25"/>
    <row r="137" s="34" customFormat="1" x14ac:dyDescent="0.25"/>
    <row r="138" s="34" customFormat="1" x14ac:dyDescent="0.25"/>
    <row r="139" s="34" customFormat="1" x14ac:dyDescent="0.25"/>
    <row r="140" s="34" customFormat="1" x14ac:dyDescent="0.25"/>
    <row r="141" s="34" customFormat="1" x14ac:dyDescent="0.25"/>
    <row r="142" s="34" customFormat="1" x14ac:dyDescent="0.25"/>
    <row r="143" s="34" customFormat="1" x14ac:dyDescent="0.25"/>
    <row r="144" s="34" customFormat="1" x14ac:dyDescent="0.25"/>
    <row r="145" s="34" customFormat="1" x14ac:dyDescent="0.25"/>
    <row r="146" s="34" customFormat="1" x14ac:dyDescent="0.25"/>
    <row r="147" s="34" customFormat="1" x14ac:dyDescent="0.25"/>
    <row r="148" s="34" customFormat="1" x14ac:dyDescent="0.25"/>
    <row r="149" s="34" customFormat="1" x14ac:dyDescent="0.25"/>
    <row r="150" s="34" customFormat="1" x14ac:dyDescent="0.25"/>
    <row r="151" s="34" customFormat="1" x14ac:dyDescent="0.25"/>
    <row r="152" s="34" customFormat="1" x14ac:dyDescent="0.25"/>
    <row r="153" s="34" customFormat="1" x14ac:dyDescent="0.25"/>
    <row r="154" s="34" customFormat="1" x14ac:dyDescent="0.25"/>
    <row r="155" s="34" customFormat="1" x14ac:dyDescent="0.25"/>
    <row r="156" s="34" customFormat="1" x14ac:dyDescent="0.25"/>
    <row r="157" s="34" customFormat="1" x14ac:dyDescent="0.25"/>
    <row r="158" s="34" customFormat="1" x14ac:dyDescent="0.25"/>
    <row r="159" s="34" customFormat="1" x14ac:dyDescent="0.25"/>
    <row r="160" s="34" customFormat="1" x14ac:dyDescent="0.25"/>
    <row r="161" s="34" customFormat="1" x14ac:dyDescent="0.25"/>
    <row r="162" s="34" customFormat="1" x14ac:dyDescent="0.25"/>
    <row r="163" s="34" customFormat="1" x14ac:dyDescent="0.25"/>
    <row r="164" s="34" customFormat="1" x14ac:dyDescent="0.25"/>
    <row r="165" s="34" customFormat="1" x14ac:dyDescent="0.25"/>
    <row r="166" s="34" customFormat="1" x14ac:dyDescent="0.25"/>
    <row r="167" s="34" customFormat="1" x14ac:dyDescent="0.25"/>
    <row r="168" s="34" customFormat="1" x14ac:dyDescent="0.25"/>
    <row r="169" s="34" customFormat="1" x14ac:dyDescent="0.25"/>
    <row r="170" s="34" customFormat="1" x14ac:dyDescent="0.25"/>
    <row r="171" s="34" customFormat="1" x14ac:dyDescent="0.25"/>
    <row r="172" s="34" customFormat="1" x14ac:dyDescent="0.25"/>
    <row r="173" s="34" customFormat="1" x14ac:dyDescent="0.25"/>
    <row r="174" s="34" customFormat="1" x14ac:dyDescent="0.25"/>
    <row r="175" s="34" customFormat="1" x14ac:dyDescent="0.25"/>
    <row r="176" s="34" customFormat="1" x14ac:dyDescent="0.25"/>
    <row r="177" s="34" customFormat="1" x14ac:dyDescent="0.25"/>
    <row r="178" s="34" customFormat="1" x14ac:dyDescent="0.25"/>
    <row r="179" s="34" customFormat="1" x14ac:dyDescent="0.25"/>
    <row r="180" s="34" customFormat="1" x14ac:dyDescent="0.25"/>
    <row r="181" s="34" customFormat="1" x14ac:dyDescent="0.25"/>
    <row r="182" s="34" customFormat="1" x14ac:dyDescent="0.25"/>
    <row r="183" s="34" customFormat="1" x14ac:dyDescent="0.25"/>
    <row r="184" s="34" customFormat="1" x14ac:dyDescent="0.25"/>
    <row r="185" s="34" customFormat="1" x14ac:dyDescent="0.25"/>
    <row r="186" s="34" customFormat="1" x14ac:dyDescent="0.25"/>
    <row r="187" s="34" customFormat="1" x14ac:dyDescent="0.25"/>
    <row r="188" s="34" customFormat="1" x14ac:dyDescent="0.25"/>
    <row r="189" s="34" customFormat="1" x14ac:dyDescent="0.25"/>
    <row r="190" s="34" customFormat="1" x14ac:dyDescent="0.25"/>
    <row r="191" s="34" customFormat="1" x14ac:dyDescent="0.25"/>
    <row r="192" s="34" customFormat="1" x14ac:dyDescent="0.25"/>
    <row r="193" spans="30:33" s="34" customFormat="1" x14ac:dyDescent="0.25"/>
    <row r="194" spans="30:33" s="34" customFormat="1" x14ac:dyDescent="0.25"/>
    <row r="195" spans="30:33" s="34" customFormat="1" x14ac:dyDescent="0.25"/>
    <row r="196" spans="30:33" s="34" customFormat="1" x14ac:dyDescent="0.25"/>
    <row r="197" spans="30:33" s="34" customFormat="1" x14ac:dyDescent="0.25"/>
    <row r="198" spans="30:33" s="34" customFormat="1" x14ac:dyDescent="0.25"/>
    <row r="199" spans="30:33" s="34" customFormat="1" x14ac:dyDescent="0.25"/>
    <row r="200" spans="30:33" s="34" customFormat="1" x14ac:dyDescent="0.25">
      <c r="AD200"/>
      <c r="AE200"/>
      <c r="AF200"/>
      <c r="AG200"/>
    </row>
    <row r="201" spans="30:33" s="34" customFormat="1" x14ac:dyDescent="0.25"/>
    <row r="202" spans="30:33" s="34" customFormat="1" x14ac:dyDescent="0.25"/>
    <row r="203" spans="30:33" s="34" customFormat="1" x14ac:dyDescent="0.25"/>
    <row r="204" spans="30:33" s="34" customFormat="1" x14ac:dyDescent="0.25"/>
    <row r="205" spans="30:33" s="34" customFormat="1" x14ac:dyDescent="0.25"/>
    <row r="206" spans="30:33" s="34" customFormat="1" x14ac:dyDescent="0.25"/>
    <row r="207" spans="30:33" s="34" customFormat="1" x14ac:dyDescent="0.25"/>
    <row r="208" spans="30:33" s="34" customFormat="1" x14ac:dyDescent="0.25"/>
    <row r="209" s="34" customFormat="1" x14ac:dyDescent="0.25"/>
    <row r="210" s="34" customFormat="1" x14ac:dyDescent="0.25"/>
    <row r="211" s="34" customFormat="1" x14ac:dyDescent="0.25"/>
    <row r="212" s="34" customFormat="1" x14ac:dyDescent="0.25"/>
    <row r="213" s="34" customFormat="1" x14ac:dyDescent="0.25"/>
    <row r="214" s="34" customFormat="1" x14ac:dyDescent="0.25"/>
    <row r="215" s="34" customFormat="1" x14ac:dyDescent="0.25"/>
    <row r="216" s="34" customFormat="1" x14ac:dyDescent="0.25"/>
    <row r="217" s="34" customFormat="1" x14ac:dyDescent="0.25"/>
    <row r="218" s="34" customFormat="1" x14ac:dyDescent="0.25"/>
    <row r="219" s="34" customFormat="1" x14ac:dyDescent="0.25"/>
    <row r="220" s="34" customFormat="1" x14ac:dyDescent="0.25"/>
    <row r="221" s="34" customFormat="1" x14ac:dyDescent="0.25"/>
    <row r="222" s="34" customFormat="1" x14ac:dyDescent="0.25"/>
    <row r="223" s="34" customFormat="1" x14ac:dyDescent="0.25"/>
    <row r="224" s="34" customFormat="1" x14ac:dyDescent="0.25"/>
    <row r="225" s="34" customFormat="1" x14ac:dyDescent="0.25"/>
    <row r="226" s="34" customFormat="1" x14ac:dyDescent="0.25"/>
    <row r="227" s="34" customFormat="1" x14ac:dyDescent="0.25"/>
    <row r="228" s="34" customFormat="1" x14ac:dyDescent="0.25"/>
    <row r="229" s="34" customFormat="1" x14ac:dyDescent="0.25"/>
    <row r="230" s="34" customFormat="1" x14ac:dyDescent="0.25"/>
    <row r="231" s="34" customFormat="1" x14ac:dyDescent="0.25"/>
    <row r="232" s="34" customFormat="1" x14ac:dyDescent="0.25"/>
    <row r="233" s="34" customFormat="1" x14ac:dyDescent="0.25"/>
    <row r="234" s="34" customFormat="1" x14ac:dyDescent="0.25"/>
    <row r="235" s="34" customFormat="1" x14ac:dyDescent="0.25"/>
    <row r="236" s="34" customFormat="1" x14ac:dyDescent="0.25"/>
    <row r="237" s="34" customFormat="1" x14ac:dyDescent="0.25"/>
    <row r="238" s="34" customFormat="1" x14ac:dyDescent="0.25"/>
    <row r="239" s="34" customFormat="1" x14ac:dyDescent="0.25"/>
    <row r="240" s="34" customFormat="1" x14ac:dyDescent="0.25"/>
    <row r="241" s="34" customFormat="1" x14ac:dyDescent="0.25"/>
    <row r="242" s="34" customFormat="1" x14ac:dyDescent="0.25"/>
    <row r="243" s="34" customFormat="1" x14ac:dyDescent="0.25"/>
    <row r="244" s="34" customFormat="1" x14ac:dyDescent="0.25"/>
    <row r="245" s="34" customFormat="1" x14ac:dyDescent="0.25"/>
    <row r="246" s="34" customFormat="1" x14ac:dyDescent="0.25"/>
    <row r="247" s="34" customFormat="1" x14ac:dyDescent="0.25"/>
    <row r="248" s="34" customFormat="1" x14ac:dyDescent="0.25"/>
    <row r="249" s="34" customFormat="1" x14ac:dyDescent="0.25"/>
    <row r="250" s="34" customFormat="1" x14ac:dyDescent="0.25"/>
    <row r="251" s="34" customFormat="1" x14ac:dyDescent="0.25"/>
    <row r="252" s="34" customFormat="1" x14ac:dyDescent="0.25"/>
    <row r="253" s="34" customFormat="1" x14ac:dyDescent="0.25"/>
    <row r="254" s="34" customFormat="1" x14ac:dyDescent="0.25"/>
    <row r="255" s="34" customFormat="1" x14ac:dyDescent="0.25"/>
    <row r="256" s="34" customFormat="1" x14ac:dyDescent="0.25"/>
    <row r="257" s="34" customFormat="1" x14ac:dyDescent="0.25"/>
    <row r="258" s="34" customFormat="1" x14ac:dyDescent="0.25"/>
    <row r="259" s="34" customFormat="1" x14ac:dyDescent="0.25"/>
    <row r="260" s="34" customFormat="1" x14ac:dyDescent="0.25"/>
    <row r="261" s="34" customFormat="1" x14ac:dyDescent="0.25"/>
    <row r="262" s="34" customFormat="1" x14ac:dyDescent="0.25"/>
    <row r="263" s="34" customFormat="1" x14ac:dyDescent="0.25"/>
    <row r="264" s="34" customFormat="1" x14ac:dyDescent="0.25"/>
    <row r="265" s="34" customFormat="1" x14ac:dyDescent="0.25"/>
    <row r="266" s="34" customFormat="1" x14ac:dyDescent="0.25"/>
    <row r="267" s="34" customFormat="1" x14ac:dyDescent="0.25"/>
    <row r="268" s="34" customFormat="1" x14ac:dyDescent="0.25"/>
    <row r="269" s="34" customFormat="1" x14ac:dyDescent="0.25"/>
    <row r="270" s="34" customFormat="1" x14ac:dyDescent="0.25"/>
    <row r="271" s="34" customFormat="1" x14ac:dyDescent="0.25"/>
    <row r="272" s="34" customFormat="1" x14ac:dyDescent="0.25"/>
    <row r="273" s="34" customFormat="1" x14ac:dyDescent="0.25"/>
    <row r="274" s="34" customFormat="1" x14ac:dyDescent="0.25"/>
    <row r="275" s="34" customFormat="1" x14ac:dyDescent="0.25"/>
    <row r="276" s="34" customFormat="1" x14ac:dyDescent="0.25"/>
    <row r="277" s="34" customFormat="1" x14ac:dyDescent="0.25"/>
    <row r="278" s="34" customFormat="1" x14ac:dyDescent="0.25"/>
    <row r="279" s="34" customFormat="1" x14ac:dyDescent="0.25"/>
    <row r="280" s="34" customFormat="1" x14ac:dyDescent="0.25"/>
    <row r="281" s="34" customFormat="1" x14ac:dyDescent="0.25"/>
    <row r="282" s="34" customFormat="1" x14ac:dyDescent="0.25"/>
    <row r="283" s="34" customFormat="1" x14ac:dyDescent="0.25"/>
    <row r="284" s="34" customFormat="1" x14ac:dyDescent="0.25"/>
    <row r="285" s="34" customFormat="1" x14ac:dyDescent="0.25"/>
    <row r="286" s="34" customFormat="1" x14ac:dyDescent="0.25"/>
    <row r="287" s="34" customFormat="1" x14ac:dyDescent="0.25"/>
    <row r="288" s="34" customFormat="1" x14ac:dyDescent="0.25"/>
    <row r="289" s="34" customFormat="1" x14ac:dyDescent="0.25"/>
    <row r="290" s="34" customFormat="1" x14ac:dyDescent="0.25"/>
    <row r="291" s="34" customFormat="1" x14ac:dyDescent="0.25"/>
    <row r="292" s="34" customFormat="1" x14ac:dyDescent="0.25"/>
    <row r="293" s="34" customFormat="1" x14ac:dyDescent="0.25"/>
    <row r="294" s="34" customFormat="1" x14ac:dyDescent="0.25"/>
    <row r="295" s="34" customFormat="1" x14ac:dyDescent="0.25"/>
    <row r="296" s="34" customFormat="1" x14ac:dyDescent="0.25"/>
    <row r="297" s="34" customFormat="1" x14ac:dyDescent="0.25"/>
    <row r="298" s="34" customFormat="1" x14ac:dyDescent="0.25"/>
    <row r="299" s="34" customFormat="1" x14ac:dyDescent="0.25"/>
    <row r="300" s="34" customFormat="1" x14ac:dyDescent="0.25"/>
    <row r="301" s="34" customFormat="1" x14ac:dyDescent="0.25"/>
    <row r="302" s="34" customFormat="1" x14ac:dyDescent="0.25"/>
    <row r="303" s="34" customFormat="1" x14ac:dyDescent="0.25"/>
    <row r="304" s="34" customFormat="1" x14ac:dyDescent="0.25"/>
    <row r="305" s="34" customFormat="1" x14ac:dyDescent="0.25"/>
    <row r="306" s="34" customFormat="1" x14ac:dyDescent="0.25"/>
    <row r="307" s="34" customFormat="1" x14ac:dyDescent="0.25"/>
    <row r="308" s="34" customFormat="1" x14ac:dyDescent="0.25"/>
    <row r="309" s="34" customFormat="1" x14ac:dyDescent="0.25"/>
    <row r="310" s="34" customFormat="1" x14ac:dyDescent="0.25"/>
    <row r="311" s="34" customFormat="1" x14ac:dyDescent="0.25"/>
    <row r="312" s="34" customFormat="1" x14ac:dyDescent="0.25"/>
    <row r="313" s="34" customFormat="1" x14ac:dyDescent="0.25"/>
    <row r="314" s="34" customFormat="1" x14ac:dyDescent="0.25"/>
    <row r="315" s="34" customFormat="1" x14ac:dyDescent="0.25"/>
    <row r="316" s="34" customFormat="1" x14ac:dyDescent="0.25"/>
    <row r="317" s="34" customFormat="1" x14ac:dyDescent="0.25"/>
    <row r="318" s="34" customFormat="1" x14ac:dyDescent="0.25"/>
    <row r="319" s="34" customFormat="1" x14ac:dyDescent="0.25"/>
    <row r="320" s="34" customFormat="1" x14ac:dyDescent="0.25"/>
    <row r="321" s="34" customFormat="1" x14ac:dyDescent="0.25"/>
    <row r="322" s="34" customFormat="1" x14ac:dyDescent="0.25"/>
    <row r="323" s="34" customFormat="1" x14ac:dyDescent="0.25"/>
    <row r="324" s="34" customFormat="1" x14ac:dyDescent="0.25"/>
    <row r="325" s="34" customFormat="1" x14ac:dyDescent="0.25"/>
    <row r="326" s="34" customFormat="1" x14ac:dyDescent="0.25"/>
    <row r="327" s="34" customFormat="1" x14ac:dyDescent="0.25"/>
    <row r="328" s="34" customFormat="1" x14ac:dyDescent="0.25"/>
    <row r="329" s="34" customFormat="1" x14ac:dyDescent="0.25"/>
    <row r="330" s="34" customFormat="1" x14ac:dyDescent="0.25"/>
    <row r="331" s="34" customFormat="1" x14ac:dyDescent="0.25"/>
    <row r="332" s="34" customFormat="1" x14ac:dyDescent="0.25"/>
    <row r="333" s="34" customFormat="1" x14ac:dyDescent="0.25"/>
    <row r="334" s="34" customFormat="1" x14ac:dyDescent="0.25"/>
    <row r="335" s="34" customFormat="1" x14ac:dyDescent="0.25"/>
    <row r="336" s="34" customFormat="1" x14ac:dyDescent="0.25"/>
    <row r="337" s="34" customFormat="1" x14ac:dyDescent="0.25"/>
    <row r="338" s="34" customFormat="1" x14ac:dyDescent="0.25"/>
    <row r="339" s="34" customFormat="1" x14ac:dyDescent="0.25"/>
    <row r="340" s="34" customFormat="1" x14ac:dyDescent="0.25"/>
    <row r="341" s="34" customFormat="1" x14ac:dyDescent="0.25"/>
    <row r="342" s="34" customFormat="1" x14ac:dyDescent="0.25"/>
    <row r="343" s="34" customFormat="1" x14ac:dyDescent="0.25"/>
    <row r="344" s="34" customFormat="1" x14ac:dyDescent="0.25"/>
    <row r="345" s="34" customFormat="1" x14ac:dyDescent="0.25"/>
    <row r="346" s="34" customFormat="1" x14ac:dyDescent="0.25"/>
    <row r="347" s="34" customFormat="1" x14ac:dyDescent="0.25"/>
    <row r="348" s="34" customFormat="1" x14ac:dyDescent="0.25"/>
    <row r="349" s="34" customFormat="1" x14ac:dyDescent="0.25"/>
    <row r="350" s="34" customFormat="1" x14ac:dyDescent="0.25"/>
    <row r="351" s="34" customFormat="1" x14ac:dyDescent="0.25"/>
    <row r="352" s="34" customFormat="1" x14ac:dyDescent="0.25"/>
    <row r="353" s="34" customFormat="1" x14ac:dyDescent="0.25"/>
    <row r="354" s="34" customFormat="1" x14ac:dyDescent="0.25"/>
    <row r="355" s="34" customFormat="1" x14ac:dyDescent="0.25"/>
    <row r="356" s="34" customFormat="1" x14ac:dyDescent="0.25"/>
    <row r="357" s="34" customFormat="1" x14ac:dyDescent="0.25"/>
    <row r="358" s="34" customFormat="1" x14ac:dyDescent="0.25"/>
    <row r="359" s="34" customFormat="1" x14ac:dyDescent="0.25"/>
    <row r="360" s="34" customFormat="1" x14ac:dyDescent="0.25"/>
    <row r="361" s="34" customFormat="1" x14ac:dyDescent="0.25"/>
    <row r="362" s="34" customFormat="1" x14ac:dyDescent="0.25"/>
    <row r="363" s="34" customFormat="1" x14ac:dyDescent="0.25"/>
    <row r="364" s="34" customFormat="1" x14ac:dyDescent="0.25"/>
    <row r="365" s="34" customFormat="1" x14ac:dyDescent="0.25"/>
    <row r="366" s="34" customFormat="1" x14ac:dyDescent="0.25"/>
    <row r="367" s="34" customFormat="1" x14ac:dyDescent="0.25"/>
    <row r="368" s="34" customFormat="1" x14ac:dyDescent="0.25"/>
    <row r="369" s="34" customFormat="1" x14ac:dyDescent="0.25"/>
    <row r="370" s="34" customFormat="1" x14ac:dyDescent="0.25"/>
    <row r="371" s="34" customFormat="1" x14ac:dyDescent="0.25"/>
    <row r="372" s="34" customFormat="1" x14ac:dyDescent="0.25"/>
    <row r="373" s="34" customFormat="1" x14ac:dyDescent="0.25"/>
    <row r="374" s="34" customFormat="1" x14ac:dyDescent="0.25"/>
    <row r="375" s="34" customFormat="1" x14ac:dyDescent="0.25"/>
    <row r="376" s="34" customFormat="1" x14ac:dyDescent="0.25"/>
    <row r="377" s="34" customFormat="1" x14ac:dyDescent="0.25"/>
    <row r="378" s="34" customFormat="1" x14ac:dyDescent="0.25"/>
    <row r="379" s="34" customFormat="1" x14ac:dyDescent="0.25"/>
    <row r="380" s="34" customFormat="1" x14ac:dyDescent="0.25"/>
    <row r="381" s="34" customFormat="1" x14ac:dyDescent="0.25"/>
    <row r="382" s="34" customFormat="1" x14ac:dyDescent="0.25"/>
    <row r="383" s="34" customFormat="1" x14ac:dyDescent="0.25"/>
    <row r="384" s="34" customFormat="1" x14ac:dyDescent="0.25"/>
    <row r="385" s="34" customFormat="1" x14ac:dyDescent="0.25"/>
    <row r="386" s="34" customFormat="1" x14ac:dyDescent="0.25"/>
    <row r="387" s="34" customFormat="1" x14ac:dyDescent="0.25"/>
    <row r="388" s="34" customFormat="1" x14ac:dyDescent="0.25"/>
    <row r="389" s="34" customFormat="1" x14ac:dyDescent="0.25"/>
    <row r="390" s="34" customFormat="1" x14ac:dyDescent="0.25"/>
    <row r="391" s="34" customFormat="1" x14ac:dyDescent="0.25"/>
    <row r="392" s="34" customFormat="1" x14ac:dyDescent="0.25"/>
    <row r="393" s="34" customFormat="1" x14ac:dyDescent="0.25"/>
    <row r="394" s="34" customFormat="1" x14ac:dyDescent="0.25"/>
    <row r="395" s="34" customFormat="1" x14ac:dyDescent="0.25"/>
    <row r="396" s="34" customFormat="1" x14ac:dyDescent="0.25"/>
    <row r="397" s="34" customFormat="1" x14ac:dyDescent="0.25"/>
    <row r="398" s="34" customFormat="1" x14ac:dyDescent="0.25"/>
    <row r="399" s="34" customFormat="1" x14ac:dyDescent="0.25"/>
    <row r="400" s="34" customFormat="1" x14ac:dyDescent="0.25"/>
    <row r="401" s="34" customFormat="1" x14ac:dyDescent="0.25"/>
    <row r="402" s="34" customFormat="1" x14ac:dyDescent="0.25"/>
    <row r="403" s="34" customFormat="1" x14ac:dyDescent="0.25"/>
    <row r="404" s="34" customFormat="1" x14ac:dyDescent="0.25"/>
    <row r="405" s="34" customFormat="1" x14ac:dyDescent="0.25"/>
    <row r="406" s="34" customFormat="1" x14ac:dyDescent="0.25"/>
    <row r="407" s="34" customFormat="1" x14ac:dyDescent="0.25"/>
    <row r="408" s="34" customFormat="1" x14ac:dyDescent="0.25"/>
    <row r="409" s="34" customFormat="1" x14ac:dyDescent="0.25"/>
    <row r="410" s="34" customFormat="1" x14ac:dyDescent="0.25"/>
    <row r="411" s="34" customFormat="1" x14ac:dyDescent="0.25"/>
    <row r="412" s="34" customFormat="1" x14ac:dyDescent="0.25"/>
    <row r="413" s="34" customFormat="1" x14ac:dyDescent="0.25"/>
    <row r="414" s="34" customFormat="1" x14ac:dyDescent="0.25"/>
    <row r="415" s="34" customFormat="1" x14ac:dyDescent="0.25"/>
    <row r="416" s="34" customFormat="1" x14ac:dyDescent="0.25"/>
  </sheetData>
  <sheetProtection algorithmName="SHA-512" hashValue="5C/J9oQSdpszI5hbCQJzGfKa/gQ7MCR5DTYeINHTbpIN+QnOmrMvloS5Q8t3RMa89QqOTBRzAynAF46aLV1Nng==" saltValue="C0IcV1HETs3y1qp1s0p2bw==" spinCount="100000" sheet="1" objects="1" scenarios="1"/>
  <mergeCells count="73">
    <mergeCell ref="D114:E114"/>
    <mergeCell ref="D115:E115"/>
    <mergeCell ref="D102:E102"/>
    <mergeCell ref="Q13:Q14"/>
    <mergeCell ref="U84:X84"/>
    <mergeCell ref="D108:E108"/>
    <mergeCell ref="D109:E109"/>
    <mergeCell ref="D110:E110"/>
    <mergeCell ref="D111:E111"/>
    <mergeCell ref="D112:E112"/>
    <mergeCell ref="D113:E113"/>
    <mergeCell ref="D100:E100"/>
    <mergeCell ref="D101:E101"/>
    <mergeCell ref="D103:E103"/>
    <mergeCell ref="D105:E105"/>
    <mergeCell ref="D106:E106"/>
    <mergeCell ref="D107:E107"/>
    <mergeCell ref="D92:E92"/>
    <mergeCell ref="D95:E95"/>
    <mergeCell ref="D96:E96"/>
    <mergeCell ref="D97:E97"/>
    <mergeCell ref="D98:E98"/>
    <mergeCell ref="D99:E99"/>
    <mergeCell ref="D86:E86"/>
    <mergeCell ref="D87:E87"/>
    <mergeCell ref="D88:E88"/>
    <mergeCell ref="D89:E89"/>
    <mergeCell ref="D90:E90"/>
    <mergeCell ref="D91:E91"/>
    <mergeCell ref="C76:F76"/>
    <mergeCell ref="F77:M77"/>
    <mergeCell ref="U77:Z77"/>
    <mergeCell ref="C80:F80"/>
    <mergeCell ref="C79:F79"/>
    <mergeCell ref="D84:E84"/>
    <mergeCell ref="D85:E85"/>
    <mergeCell ref="C68:F68"/>
    <mergeCell ref="F69:M69"/>
    <mergeCell ref="U69:Z69"/>
    <mergeCell ref="C72:F72"/>
    <mergeCell ref="F73:M73"/>
    <mergeCell ref="U73:Z73"/>
    <mergeCell ref="C53:F53"/>
    <mergeCell ref="F54:M54"/>
    <mergeCell ref="U54:Z54"/>
    <mergeCell ref="C64:F64"/>
    <mergeCell ref="F65:M65"/>
    <mergeCell ref="U65:Z65"/>
    <mergeCell ref="C23:F23"/>
    <mergeCell ref="F24:M24"/>
    <mergeCell ref="U24:Z24"/>
    <mergeCell ref="C44:F44"/>
    <mergeCell ref="F45:M45"/>
    <mergeCell ref="U45:Z45"/>
    <mergeCell ref="L13:L14"/>
    <mergeCell ref="M13:M14"/>
    <mergeCell ref="U13:Z14"/>
    <mergeCell ref="F15:M15"/>
    <mergeCell ref="C20:F20"/>
    <mergeCell ref="F21:M21"/>
    <mergeCell ref="U21:Z21"/>
    <mergeCell ref="D13:D14"/>
    <mergeCell ref="E13:E14"/>
    <mergeCell ref="C4:K4"/>
    <mergeCell ref="C5:K5"/>
    <mergeCell ref="C6:K6"/>
    <mergeCell ref="C7:K7"/>
    <mergeCell ref="C8:K8"/>
    <mergeCell ref="C13:C14"/>
    <mergeCell ref="F13:F14"/>
    <mergeCell ref="G13:H13"/>
    <mergeCell ref="I13:I14"/>
    <mergeCell ref="J13:K13"/>
  </mergeCells>
  <conditionalFormatting sqref="G86:G87">
    <cfRule type="cellIs" dxfId="30" priority="1" operator="equal">
      <formula>"ERROR"</formula>
    </cfRule>
    <cfRule type="cellIs" dxfId="29" priority="2" operator="equal">
      <formula>"OK"</formula>
    </cfRule>
  </conditionalFormatting>
  <conditionalFormatting sqref="Q13:Q80">
    <cfRule type="cellIs" dxfId="28" priority="3" operator="equal">
      <formula>"ERROR"</formula>
    </cfRule>
  </conditionalFormatting>
  <conditionalFormatting sqref="Q13:Q80">
    <cfRule type="cellIs" dxfId="27" priority="4" operator="equal">
      <formula>"ATENȚIE"</formula>
    </cfRule>
  </conditionalFormatting>
  <conditionalFormatting sqref="Q13:Q80">
    <cfRule type="cellIs" dxfId="26" priority="5" operator="equal">
      <formula>"OK"</formula>
    </cfRule>
  </conditionalFormatting>
  <conditionalFormatting sqref="Z13:Z80">
    <cfRule type="cellIs" dxfId="25" priority="6" operator="equal">
      <formula>"ERROR"</formula>
    </cfRule>
  </conditionalFormatting>
  <conditionalFormatting sqref="Z13:Z80">
    <cfRule type="cellIs" dxfId="24" priority="7" operator="equal">
      <formula>"ATENȚIE"</formula>
    </cfRule>
  </conditionalFormatting>
  <conditionalFormatting sqref="Z13:Z80">
    <cfRule type="cellIs" dxfId="23" priority="8" operator="equal">
      <formula>"OK"</formula>
    </cfRule>
  </conditionalFormatting>
  <conditionalFormatting sqref="G85:H85">
    <cfRule type="cellIs" dxfId="22" priority="9" operator="equal">
      <formula>"ERROR"</formula>
    </cfRule>
  </conditionalFormatting>
  <conditionalFormatting sqref="G85:H85">
    <cfRule type="cellIs" dxfId="21" priority="10" operator="equal">
      <formula>"ATENȚIE"</formula>
    </cfRule>
  </conditionalFormatting>
  <conditionalFormatting sqref="G85:H85">
    <cfRule type="cellIs" dxfId="20" priority="11" operator="equal">
      <formula>"OK"</formula>
    </cfRule>
  </conditionalFormatting>
  <conditionalFormatting sqref="G92:H92">
    <cfRule type="cellIs" dxfId="19" priority="12" operator="equal">
      <formula>"ERROR"</formula>
    </cfRule>
  </conditionalFormatting>
  <conditionalFormatting sqref="G92:H92">
    <cfRule type="cellIs" dxfId="18" priority="13" operator="equal">
      <formula>"ATENȚIE"</formula>
    </cfRule>
  </conditionalFormatting>
  <conditionalFormatting sqref="G92:H92">
    <cfRule type="cellIs" dxfId="17" priority="14" operator="equal">
      <formula>"OK"</formula>
    </cfRule>
  </conditionalFormatting>
  <conditionalFormatting sqref="G103:H103">
    <cfRule type="cellIs" dxfId="16" priority="15" operator="equal">
      <formula>"ERROR"</formula>
    </cfRule>
  </conditionalFormatting>
  <conditionalFormatting sqref="G103:H103">
    <cfRule type="cellIs" dxfId="15" priority="16" operator="equal">
      <formula>"ATENȚIE"</formula>
    </cfRule>
  </conditionalFormatting>
  <conditionalFormatting sqref="G103:H103">
    <cfRule type="cellIs" dxfId="14" priority="17" operator="equal">
      <formula>"OK"</formula>
    </cfRule>
  </conditionalFormatting>
  <conditionalFormatting sqref="G115:H115">
    <cfRule type="cellIs" dxfId="13" priority="18" operator="equal">
      <formula>"ERROR"</formula>
    </cfRule>
  </conditionalFormatting>
  <conditionalFormatting sqref="G115:H115">
    <cfRule type="cellIs" dxfId="12" priority="19" operator="equal">
      <formula>"ATENȚIE"</formula>
    </cfRule>
  </conditionalFormatting>
  <conditionalFormatting sqref="G115:H115">
    <cfRule type="cellIs" dxfId="11" priority="20" operator="equal">
      <formula>"OK"</formula>
    </cfRule>
  </conditionalFormatting>
  <pageMargins left="0.7" right="0.7" top="0.75" bottom="0.75" header="0.3" footer="0.3"/>
  <pageSetup scale="32" fitToHeight="0" orientation="landscape" horizontalDpi="1200" verticalDpi="1200"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FD8BE3-5D99-4320-8945-AC4352EE4585}">
  <sheetPr>
    <pageSetUpPr fitToPage="1"/>
  </sheetPr>
  <dimension ref="A1:BW406"/>
  <sheetViews>
    <sheetView tabSelected="1" zoomScaleNormal="100" workbookViewId="0">
      <pane xSplit="9" ySplit="10" topLeftCell="J11" activePane="bottomRight" state="frozen"/>
      <selection pane="topRight" activeCell="J1" sqref="J1"/>
      <selection pane="bottomLeft" activeCell="A11" sqref="A11"/>
      <selection pane="bottomRight" activeCell="BJ21" sqref="BJ21"/>
    </sheetView>
  </sheetViews>
  <sheetFormatPr defaultRowHeight="15" x14ac:dyDescent="0.25"/>
  <cols>
    <col min="1" max="1" width="5.28515625" style="34" customWidth="1"/>
    <col min="2" max="2" width="5.28515625" customWidth="1"/>
    <col min="3" max="3" width="64.28515625" customWidth="1"/>
    <col min="4" max="4" width="5" customWidth="1"/>
    <col min="5" max="5" width="8.7109375" customWidth="1"/>
    <col min="6" max="6" width="4.7109375" customWidth="1"/>
    <col min="7" max="7" width="18.140625" customWidth="1"/>
    <col min="8" max="8" width="9.85546875" customWidth="1"/>
    <col min="9" max="9" width="4.7109375" customWidth="1"/>
    <col min="10" max="35" width="10" customWidth="1"/>
    <col min="36" max="53" width="8.7109375" style="34" customWidth="1"/>
    <col min="54" max="54" width="5.140625" style="34" customWidth="1"/>
    <col min="55" max="66" width="8.7109375" style="34" customWidth="1"/>
    <col min="67" max="75" width="9.140625" style="34"/>
  </cols>
  <sheetData>
    <row r="1" spans="1:75" s="34" customFormat="1" x14ac:dyDescent="0.25">
      <c r="A1" s="47"/>
      <c r="B1" s="47"/>
      <c r="C1" s="47"/>
      <c r="D1" s="47"/>
      <c r="E1" s="47"/>
      <c r="F1" s="47"/>
      <c r="G1" s="47"/>
      <c r="H1" s="47"/>
      <c r="I1" s="47"/>
      <c r="J1" s="48"/>
      <c r="K1" s="48"/>
      <c r="L1" s="48"/>
      <c r="M1" s="48"/>
      <c r="N1" s="48"/>
      <c r="O1" s="48"/>
      <c r="P1" s="48"/>
      <c r="Q1" s="48"/>
      <c r="R1" s="48"/>
      <c r="S1" s="48"/>
      <c r="T1" s="48"/>
      <c r="U1" s="48"/>
      <c r="V1" s="48"/>
      <c r="W1" s="48"/>
      <c r="X1" s="48"/>
      <c r="Y1" s="48"/>
      <c r="Z1" s="48"/>
      <c r="AA1" s="48"/>
      <c r="AB1" s="48"/>
      <c r="AC1" s="48"/>
      <c r="AD1" s="48"/>
      <c r="AE1" s="48"/>
      <c r="AF1" s="48"/>
      <c r="AG1" s="48"/>
      <c r="AH1" s="48"/>
      <c r="AI1" s="48"/>
      <c r="AJ1" s="47"/>
      <c r="AK1" s="47"/>
      <c r="AL1" s="47"/>
      <c r="AM1" s="47"/>
      <c r="AN1" s="47"/>
      <c r="AO1" s="47"/>
      <c r="AP1" s="47"/>
      <c r="AQ1" s="47"/>
      <c r="AR1" s="47"/>
      <c r="AS1" s="47"/>
      <c r="AT1" s="47"/>
      <c r="AU1" s="47"/>
      <c r="AV1" s="47"/>
      <c r="AW1" s="47"/>
      <c r="AX1" s="47"/>
      <c r="AY1" s="47"/>
      <c r="AZ1" s="47"/>
      <c r="BA1" s="47"/>
      <c r="BB1" s="47"/>
      <c r="BC1" s="47"/>
      <c r="BD1" s="47"/>
      <c r="BE1" s="47"/>
      <c r="BF1" s="47"/>
      <c r="BG1" s="47"/>
      <c r="BH1" s="47"/>
      <c r="BI1" s="47"/>
      <c r="BJ1" s="47"/>
      <c r="BK1" s="47"/>
      <c r="BL1" s="47"/>
      <c r="BM1" s="47"/>
      <c r="BN1" s="47"/>
    </row>
    <row r="2" spans="1:75" s="34" customFormat="1" x14ac:dyDescent="0.25">
      <c r="A2" s="47"/>
      <c r="B2" s="47"/>
      <c r="C2" s="47"/>
      <c r="D2" s="47"/>
      <c r="E2" s="47"/>
      <c r="F2" s="47"/>
      <c r="G2" s="47"/>
      <c r="H2" s="47"/>
      <c r="I2" s="47"/>
      <c r="J2" s="48"/>
      <c r="K2" s="48"/>
      <c r="L2" s="48"/>
      <c r="M2" s="48"/>
      <c r="N2" s="48"/>
      <c r="O2" s="48"/>
      <c r="P2" s="48"/>
      <c r="Q2" s="48"/>
      <c r="R2" s="48"/>
      <c r="S2" s="48"/>
      <c r="T2" s="48"/>
      <c r="U2" s="48"/>
      <c r="V2" s="48"/>
      <c r="W2" s="48"/>
      <c r="X2" s="48"/>
      <c r="Y2" s="48"/>
      <c r="Z2" s="48"/>
      <c r="AA2" s="48"/>
      <c r="AB2" s="48"/>
      <c r="AC2" s="48"/>
      <c r="AD2" s="48"/>
      <c r="AE2" s="48"/>
      <c r="AF2" s="48"/>
      <c r="AG2" s="48"/>
      <c r="AH2" s="48"/>
      <c r="AI2" s="48"/>
      <c r="AJ2" s="47"/>
      <c r="AK2" s="47"/>
      <c r="AL2" s="47"/>
      <c r="AM2" s="47"/>
      <c r="AN2" s="47"/>
      <c r="AO2" s="47"/>
      <c r="AP2" s="47"/>
      <c r="AQ2" s="47"/>
      <c r="AR2" s="47"/>
      <c r="AS2" s="47"/>
      <c r="AT2" s="47"/>
      <c r="AU2" s="47"/>
      <c r="AV2" s="47"/>
      <c r="AW2" s="47"/>
      <c r="AX2" s="47"/>
      <c r="AY2" s="47"/>
      <c r="AZ2" s="47"/>
      <c r="BA2" s="47"/>
      <c r="BB2" s="47"/>
      <c r="BC2" s="47"/>
      <c r="BD2" s="47"/>
      <c r="BE2" s="47"/>
      <c r="BF2" s="47"/>
      <c r="BG2" s="47"/>
      <c r="BH2" s="47"/>
      <c r="BI2" s="47"/>
      <c r="BJ2" s="47"/>
      <c r="BK2" s="47"/>
      <c r="BL2" s="47"/>
      <c r="BM2" s="47"/>
      <c r="BN2" s="47"/>
    </row>
    <row r="3" spans="1:75" x14ac:dyDescent="0.25">
      <c r="A3" s="47"/>
      <c r="B3" s="57"/>
      <c r="C3" s="57"/>
      <c r="D3" s="57"/>
      <c r="E3" s="57"/>
      <c r="F3" s="57"/>
      <c r="G3" s="57"/>
      <c r="H3" s="57"/>
      <c r="I3" s="57"/>
      <c r="J3" s="396"/>
      <c r="K3" s="396"/>
      <c r="L3" s="396"/>
      <c r="M3" s="396"/>
      <c r="N3" s="396"/>
      <c r="O3" s="396"/>
      <c r="P3" s="396"/>
      <c r="Q3" s="396"/>
      <c r="R3" s="396"/>
      <c r="S3" s="396"/>
      <c r="T3" s="396"/>
      <c r="U3" s="396"/>
      <c r="V3" s="396"/>
      <c r="W3" s="396"/>
      <c r="X3" s="396"/>
      <c r="Y3" s="396"/>
      <c r="Z3" s="396"/>
      <c r="AA3" s="396"/>
      <c r="AB3" s="396"/>
      <c r="AC3" s="396"/>
      <c r="AD3" s="396"/>
      <c r="AE3" s="396"/>
      <c r="AF3" s="396"/>
      <c r="AG3" s="396"/>
      <c r="AH3" s="396"/>
      <c r="AI3" s="396"/>
      <c r="AJ3" s="396"/>
      <c r="AK3" s="396"/>
      <c r="AL3" s="396"/>
      <c r="AM3" s="396"/>
      <c r="AN3" s="396"/>
      <c r="AO3" s="396"/>
      <c r="AP3" s="396"/>
      <c r="AQ3" s="396"/>
      <c r="AR3" s="396"/>
      <c r="AS3" s="396"/>
      <c r="AT3" s="396"/>
      <c r="AU3" s="396"/>
      <c r="AV3" s="396"/>
      <c r="AW3" s="396"/>
      <c r="AX3" s="396"/>
      <c r="AY3" s="396"/>
      <c r="AZ3" s="396"/>
      <c r="BA3" s="396"/>
      <c r="BB3" s="57"/>
      <c r="BC3" s="47"/>
      <c r="BD3" s="47"/>
      <c r="BE3" s="47"/>
      <c r="BF3" s="47"/>
      <c r="BG3" s="47"/>
      <c r="BH3" s="47"/>
      <c r="BI3" s="47"/>
      <c r="BJ3" s="47"/>
      <c r="BK3" s="47"/>
      <c r="BL3" s="47"/>
      <c r="BM3" s="47"/>
      <c r="BN3" s="47"/>
    </row>
    <row r="4" spans="1:75" ht="18" thickBot="1" x14ac:dyDescent="0.3">
      <c r="A4" s="47"/>
      <c r="B4" s="57"/>
      <c r="C4" s="397" t="str">
        <f>'0-Instrucțiuni'!D3</f>
        <v>PROGRAMUL REGIONAL NORD-VEST 2021-2027</v>
      </c>
      <c r="D4" s="397"/>
      <c r="E4" s="397"/>
      <c r="F4" s="397"/>
      <c r="G4" s="397"/>
      <c r="H4" s="397"/>
      <c r="I4" s="397"/>
      <c r="J4" s="398"/>
      <c r="K4" s="398"/>
      <c r="L4" s="398"/>
      <c r="M4" s="398"/>
      <c r="N4" s="398"/>
      <c r="O4" s="398"/>
      <c r="P4" s="398"/>
      <c r="Q4" s="398"/>
      <c r="R4" s="398"/>
      <c r="S4" s="398"/>
      <c r="T4" s="398"/>
      <c r="U4" s="398"/>
      <c r="V4" s="398"/>
      <c r="W4" s="398"/>
      <c r="X4" s="398"/>
      <c r="Y4" s="398"/>
      <c r="Z4" s="398"/>
      <c r="AA4" s="398"/>
      <c r="AB4" s="398"/>
      <c r="AC4" s="398"/>
      <c r="AD4" s="398"/>
      <c r="AE4" s="398"/>
      <c r="AF4" s="398"/>
      <c r="AG4" s="398"/>
      <c r="AH4" s="398"/>
      <c r="AI4" s="396"/>
      <c r="AJ4" s="396"/>
      <c r="AK4" s="396"/>
      <c r="AL4" s="396"/>
      <c r="AM4" s="396"/>
      <c r="AN4" s="396"/>
      <c r="AO4" s="396"/>
      <c r="AP4" s="396"/>
      <c r="AQ4" s="396"/>
      <c r="AR4" s="396"/>
      <c r="AS4" s="396"/>
      <c r="AT4" s="396"/>
      <c r="AU4" s="396"/>
      <c r="AV4" s="396"/>
      <c r="AW4" s="396"/>
      <c r="AX4" s="396"/>
      <c r="AY4" s="396"/>
      <c r="AZ4" s="396"/>
      <c r="BA4" s="396"/>
      <c r="BB4" s="57"/>
      <c r="BC4" s="47"/>
      <c r="BD4" s="47"/>
      <c r="BE4" s="47"/>
      <c r="BF4" s="47"/>
      <c r="BG4" s="47"/>
      <c r="BH4" s="47"/>
      <c r="BI4" s="47"/>
      <c r="BJ4" s="47"/>
      <c r="BK4" s="47"/>
      <c r="BL4" s="47"/>
      <c r="BM4" s="47"/>
      <c r="BN4" s="47"/>
    </row>
    <row r="5" spans="1:75" ht="29.25" customHeight="1" x14ac:dyDescent="0.25">
      <c r="A5" s="47"/>
      <c r="B5" s="57"/>
      <c r="C5" s="62" t="str">
        <f>'0-Instrucțiuni'!D4</f>
        <v>Obiectiv de politică 5: O Europă mai aproape de cetățeni, prin promovarea dezvoltării durabile și integrate a tuturor tipurilor de teritorii și de inițiative locale</v>
      </c>
      <c r="D5" s="63"/>
      <c r="E5" s="63"/>
      <c r="F5" s="63"/>
      <c r="G5" s="63"/>
      <c r="H5" s="63"/>
      <c r="I5" s="64"/>
      <c r="J5" s="398"/>
      <c r="K5" s="398"/>
      <c r="L5" s="398"/>
      <c r="M5" s="398"/>
      <c r="N5" s="398"/>
      <c r="O5" s="398"/>
      <c r="P5" s="398"/>
      <c r="Q5" s="398"/>
      <c r="R5" s="398"/>
      <c r="S5" s="398"/>
      <c r="T5" s="398"/>
      <c r="U5" s="398"/>
      <c r="V5" s="398"/>
      <c r="W5" s="398"/>
      <c r="X5" s="398"/>
      <c r="Y5" s="398"/>
      <c r="Z5" s="398"/>
      <c r="AA5" s="398"/>
      <c r="AB5" s="398"/>
      <c r="AC5" s="398"/>
      <c r="AD5" s="398"/>
      <c r="AE5" s="398"/>
      <c r="AF5" s="398"/>
      <c r="AG5" s="398"/>
      <c r="AH5" s="398"/>
      <c r="AI5" s="396"/>
      <c r="AJ5" s="396"/>
      <c r="AK5" s="396"/>
      <c r="AL5" s="396"/>
      <c r="AM5" s="396"/>
      <c r="AN5" s="396"/>
      <c r="AO5" s="396"/>
      <c r="AP5" s="396"/>
      <c r="AQ5" s="396"/>
      <c r="AR5" s="396"/>
      <c r="AS5" s="396"/>
      <c r="AT5" s="396"/>
      <c r="AU5" s="396"/>
      <c r="AV5" s="396"/>
      <c r="AW5" s="396"/>
      <c r="AX5" s="396"/>
      <c r="AY5" s="396"/>
      <c r="AZ5" s="396"/>
      <c r="BA5" s="396"/>
      <c r="BB5" s="57"/>
      <c r="BC5" s="47"/>
      <c r="BD5" s="47"/>
      <c r="BE5" s="47"/>
      <c r="BF5" s="47"/>
      <c r="BG5" s="47"/>
      <c r="BH5" s="47"/>
      <c r="BI5" s="47"/>
      <c r="BJ5" s="47"/>
      <c r="BK5" s="47"/>
      <c r="BL5" s="47"/>
      <c r="BM5" s="47"/>
      <c r="BN5" s="47"/>
    </row>
    <row r="6" spans="1:75" ht="21" customHeight="1" x14ac:dyDescent="0.25">
      <c r="A6" s="47"/>
      <c r="B6" s="57"/>
      <c r="C6" s="65" t="s">
        <v>530</v>
      </c>
      <c r="D6" s="66"/>
      <c r="E6" s="66"/>
      <c r="F6" s="66"/>
      <c r="G6" s="66"/>
      <c r="H6" s="66"/>
      <c r="I6" s="67"/>
      <c r="J6" s="398"/>
      <c r="K6" s="398"/>
      <c r="L6" s="398"/>
      <c r="M6" s="398"/>
      <c r="N6" s="398"/>
      <c r="O6" s="398"/>
      <c r="P6" s="398"/>
      <c r="Q6" s="398"/>
      <c r="R6" s="398"/>
      <c r="S6" s="398"/>
      <c r="T6" s="398"/>
      <c r="U6" s="398"/>
      <c r="V6" s="398"/>
      <c r="W6" s="398"/>
      <c r="X6" s="398"/>
      <c r="Y6" s="398"/>
      <c r="Z6" s="398"/>
      <c r="AA6" s="398"/>
      <c r="AB6" s="398"/>
      <c r="AC6" s="398"/>
      <c r="AD6" s="398"/>
      <c r="AE6" s="398"/>
      <c r="AF6" s="398"/>
      <c r="AG6" s="398"/>
      <c r="AH6" s="398"/>
      <c r="AI6" s="396"/>
      <c r="AJ6" s="396"/>
      <c r="AK6" s="396"/>
      <c r="AL6" s="396"/>
      <c r="AM6" s="396"/>
      <c r="AN6" s="396"/>
      <c r="AO6" s="396"/>
      <c r="AP6" s="396"/>
      <c r="AQ6" s="396"/>
      <c r="AR6" s="396"/>
      <c r="AS6" s="396"/>
      <c r="AT6" s="396"/>
      <c r="AU6" s="396"/>
      <c r="AV6" s="396"/>
      <c r="AW6" s="396"/>
      <c r="AX6" s="396"/>
      <c r="AY6" s="396"/>
      <c r="AZ6" s="396"/>
      <c r="BA6" s="396"/>
      <c r="BB6" s="57"/>
      <c r="BC6" s="47"/>
      <c r="BD6" s="47"/>
      <c r="BE6" s="47"/>
      <c r="BF6" s="47"/>
      <c r="BG6" s="47"/>
      <c r="BH6" s="47"/>
      <c r="BI6" s="47"/>
      <c r="BJ6" s="47"/>
      <c r="BK6" s="47"/>
      <c r="BL6" s="47"/>
      <c r="BM6" s="47"/>
      <c r="BN6" s="47"/>
    </row>
    <row r="7" spans="1:75" ht="27.75" customHeight="1" x14ac:dyDescent="0.25">
      <c r="A7" s="47"/>
      <c r="B7" s="57"/>
      <c r="C7" s="65" t="s">
        <v>531</v>
      </c>
      <c r="D7" s="66"/>
      <c r="E7" s="66"/>
      <c r="F7" s="66"/>
      <c r="G7" s="66"/>
      <c r="H7" s="66"/>
      <c r="I7" s="67"/>
      <c r="J7" s="398"/>
      <c r="K7" s="398"/>
      <c r="L7" s="398"/>
      <c r="M7" s="398"/>
      <c r="N7" s="398"/>
      <c r="O7" s="398"/>
      <c r="P7" s="398"/>
      <c r="Q7" s="398"/>
      <c r="R7" s="398"/>
      <c r="S7" s="398"/>
      <c r="T7" s="398"/>
      <c r="U7" s="398"/>
      <c r="V7" s="398"/>
      <c r="W7" s="398"/>
      <c r="X7" s="398"/>
      <c r="Y7" s="398"/>
      <c r="Z7" s="398"/>
      <c r="AA7" s="398"/>
      <c r="AB7" s="398"/>
      <c r="AC7" s="398"/>
      <c r="AD7" s="398"/>
      <c r="AE7" s="398"/>
      <c r="AF7" s="398"/>
      <c r="AG7" s="398"/>
      <c r="AH7" s="398"/>
      <c r="AI7" s="396"/>
      <c r="AJ7" s="396"/>
      <c r="AK7" s="396"/>
      <c r="AL7" s="396"/>
      <c r="AM7" s="396"/>
      <c r="AN7" s="396"/>
      <c r="AO7" s="396"/>
      <c r="AP7" s="396"/>
      <c r="AQ7" s="396"/>
      <c r="AR7" s="396"/>
      <c r="AS7" s="396"/>
      <c r="AT7" s="396"/>
      <c r="AU7" s="396"/>
      <c r="AV7" s="396"/>
      <c r="AW7" s="396"/>
      <c r="AX7" s="396"/>
      <c r="AY7" s="396"/>
      <c r="AZ7" s="396"/>
      <c r="BA7" s="396"/>
      <c r="BB7" s="57"/>
      <c r="BC7" s="47"/>
      <c r="BD7" s="47"/>
      <c r="BE7" s="47"/>
      <c r="BF7" s="47"/>
      <c r="BG7" s="47"/>
      <c r="BH7" s="47"/>
      <c r="BI7" s="47"/>
      <c r="BJ7" s="47"/>
      <c r="BK7" s="47"/>
      <c r="BL7" s="47"/>
      <c r="BM7" s="47"/>
      <c r="BN7" s="47"/>
    </row>
    <row r="8" spans="1:75" ht="38.25" customHeight="1" thickBot="1" x14ac:dyDescent="0.3">
      <c r="A8" s="47"/>
      <c r="B8" s="57"/>
      <c r="C8" s="68" t="s">
        <v>532</v>
      </c>
      <c r="D8" s="69"/>
      <c r="E8" s="69"/>
      <c r="F8" s="69"/>
      <c r="G8" s="69"/>
      <c r="H8" s="69"/>
      <c r="I8" s="70"/>
      <c r="J8" s="398"/>
      <c r="K8" s="398"/>
      <c r="L8" s="398"/>
      <c r="M8" s="398"/>
      <c r="N8" s="398"/>
      <c r="O8" s="398"/>
      <c r="P8" s="398"/>
      <c r="Q8" s="398"/>
      <c r="R8" s="398"/>
      <c r="S8" s="398"/>
      <c r="T8" s="398"/>
      <c r="U8" s="398"/>
      <c r="V8" s="398"/>
      <c r="W8" s="398"/>
      <c r="X8" s="398"/>
      <c r="Y8" s="398"/>
      <c r="Z8" s="398"/>
      <c r="AA8" s="398"/>
      <c r="AB8" s="398"/>
      <c r="AC8" s="398"/>
      <c r="AD8" s="398"/>
      <c r="AE8" s="398"/>
      <c r="AF8" s="398"/>
      <c r="AG8" s="398"/>
      <c r="AH8" s="398"/>
      <c r="AI8" s="396"/>
      <c r="AJ8" s="396"/>
      <c r="AK8" s="396"/>
      <c r="AL8" s="396"/>
      <c r="AM8" s="396"/>
      <c r="AN8" s="396"/>
      <c r="AO8" s="396"/>
      <c r="AP8" s="396"/>
      <c r="AQ8" s="396"/>
      <c r="AR8" s="396"/>
      <c r="AS8" s="396"/>
      <c r="AT8" s="396"/>
      <c r="AU8" s="396"/>
      <c r="AV8" s="396"/>
      <c r="AW8" s="396"/>
      <c r="AX8" s="396"/>
      <c r="AY8" s="396"/>
      <c r="AZ8" s="396"/>
      <c r="BA8" s="396"/>
      <c r="BB8" s="57"/>
      <c r="BC8" s="47"/>
      <c r="BD8" s="47"/>
      <c r="BE8" s="47"/>
      <c r="BF8" s="47"/>
      <c r="BG8" s="47"/>
      <c r="BH8" s="47"/>
      <c r="BI8" s="47"/>
      <c r="BJ8" s="47"/>
      <c r="BK8" s="47"/>
      <c r="BL8" s="47"/>
      <c r="BM8" s="47"/>
      <c r="BN8" s="47"/>
    </row>
    <row r="9" spans="1:75" x14ac:dyDescent="0.25">
      <c r="A9" s="49"/>
      <c r="B9" s="399"/>
      <c r="C9" s="399"/>
      <c r="D9" s="399"/>
      <c r="E9" s="399"/>
      <c r="F9" s="399"/>
      <c r="G9" s="399"/>
      <c r="H9" s="399"/>
      <c r="I9" s="399"/>
      <c r="J9" s="399"/>
      <c r="K9" s="399"/>
      <c r="L9" s="399"/>
      <c r="M9" s="400"/>
      <c r="N9" s="400"/>
      <c r="O9" s="400"/>
      <c r="P9" s="400"/>
      <c r="Q9" s="400"/>
      <c r="R9" s="400"/>
      <c r="S9" s="400"/>
      <c r="T9" s="400"/>
      <c r="U9" s="400"/>
      <c r="V9" s="400"/>
      <c r="W9" s="400"/>
      <c r="X9" s="400"/>
      <c r="Y9" s="400"/>
      <c r="Z9" s="400"/>
      <c r="AA9" s="400"/>
      <c r="AB9" s="400"/>
      <c r="AC9" s="400"/>
      <c r="AD9" s="400"/>
      <c r="AE9" s="400"/>
      <c r="AF9" s="400"/>
      <c r="AG9" s="400"/>
      <c r="AH9" s="400"/>
      <c r="AI9" s="401"/>
      <c r="AJ9" s="401"/>
      <c r="AK9" s="401"/>
      <c r="AL9" s="401"/>
      <c r="AM9" s="401"/>
      <c r="AN9" s="401"/>
      <c r="AO9" s="401"/>
      <c r="AP9" s="401"/>
      <c r="AQ9" s="401"/>
      <c r="AR9" s="401"/>
      <c r="AS9" s="401"/>
      <c r="AT9" s="401"/>
      <c r="AU9" s="401"/>
      <c r="AV9" s="401"/>
      <c r="AW9" s="401"/>
      <c r="AX9" s="401"/>
      <c r="AY9" s="401"/>
      <c r="AZ9" s="401"/>
      <c r="BA9" s="401"/>
      <c r="BB9" s="399"/>
      <c r="BC9" s="49"/>
      <c r="BD9" s="49"/>
      <c r="BE9" s="49"/>
      <c r="BF9" s="49"/>
      <c r="BG9" s="49"/>
      <c r="BH9" s="49"/>
      <c r="BI9" s="49"/>
      <c r="BJ9" s="49"/>
      <c r="BK9" s="49"/>
      <c r="BL9" s="49"/>
      <c r="BM9" s="49"/>
      <c r="BN9" s="49"/>
    </row>
    <row r="10" spans="1:75" s="55" customFormat="1" ht="22.5" customHeight="1" x14ac:dyDescent="0.3">
      <c r="A10" s="53"/>
      <c r="B10" s="402"/>
      <c r="C10" s="403" t="s">
        <v>274</v>
      </c>
      <c r="D10" s="404"/>
      <c r="E10" s="405" t="s">
        <v>275</v>
      </c>
      <c r="F10" s="404"/>
      <c r="G10" s="404"/>
      <c r="H10" s="404"/>
      <c r="I10" s="406"/>
      <c r="J10" s="407">
        <v>1</v>
      </c>
      <c r="K10" s="407">
        <f>IF(AND(J10+1&lt;=('3-Buget cerere'!$Z$84+$H$33),J10&gt;0),J10+1,0)</f>
        <v>0</v>
      </c>
      <c r="L10" s="407">
        <f>IF(AND(K10+1&lt;=('3-Buget cerere'!$Z$84+$H$33),K10&gt;0),K10+1,0)</f>
        <v>0</v>
      </c>
      <c r="M10" s="407">
        <f>IF(AND(L10+1&lt;=('3-Buget cerere'!$Z$84+$H$33),L10&gt;0),L10+1,0)</f>
        <v>0</v>
      </c>
      <c r="N10" s="407">
        <f>IF(AND(M10+1&lt;=('3-Buget cerere'!$Z$84+$H$33),M10&gt;0),M10+1,0)</f>
        <v>0</v>
      </c>
      <c r="O10" s="407">
        <f>IF(AND(N10+1&lt;=('3-Buget cerere'!$Z$84+$H$33),N10&gt;0),N10+1,0)</f>
        <v>0</v>
      </c>
      <c r="P10" s="407">
        <f>IF(AND(O10+1&lt;=('3-Buget cerere'!$Z$84+$H$33),O10&gt;0),O10+1,0)</f>
        <v>0</v>
      </c>
      <c r="Q10" s="407">
        <f>IF(AND(P10+1&lt;=('3-Buget cerere'!$Z$84+$H$33),P10&gt;0),P10+1,0)</f>
        <v>0</v>
      </c>
      <c r="R10" s="407">
        <f>IF(AND(Q10+1&lt;=('3-Buget cerere'!$Z$84+$H$33),Q10&gt;0),Q10+1,0)</f>
        <v>0</v>
      </c>
      <c r="S10" s="407">
        <f>IF(AND(R10+1&lt;=('3-Buget cerere'!$Z$84+$H$33),R10&gt;0),R10+1,0)</f>
        <v>0</v>
      </c>
      <c r="T10" s="407">
        <f>IF(AND(S10+1&lt;=('3-Buget cerere'!$Z$84+$H$33),S10&gt;0),S10+1,0)</f>
        <v>0</v>
      </c>
      <c r="U10" s="407">
        <f>IF(AND(T10+1&lt;=('3-Buget cerere'!$Z$84+$H$33),T10&gt;0),T10+1,0)</f>
        <v>0</v>
      </c>
      <c r="V10" s="407">
        <f>IF(AND(U10+1&lt;=('3-Buget cerere'!$Z$84+$H$33),U10&gt;0),U10+1,0)</f>
        <v>0</v>
      </c>
      <c r="W10" s="407">
        <f>IF(AND(V10+1&lt;=('3-Buget cerere'!$Z$84+$H$33),V10&gt;0),V10+1,0)</f>
        <v>0</v>
      </c>
      <c r="X10" s="407">
        <f>IF(AND(W10+1&lt;=('3-Buget cerere'!$Z$84+$H$33),W10&gt;0),W10+1,0)</f>
        <v>0</v>
      </c>
      <c r="Y10" s="407">
        <f>IF(AND(X10+1&lt;=('3-Buget cerere'!$Z$84+$H$33),X10&gt;0),X10+1,0)</f>
        <v>0</v>
      </c>
      <c r="Z10" s="407">
        <f>IF(AND(Y10+1&lt;=('3-Buget cerere'!$Z$84+$H$33),Y10&gt;0),Y10+1,0)</f>
        <v>0</v>
      </c>
      <c r="AA10" s="407">
        <f>IF(AND(Z10+1&lt;=('3-Buget cerere'!$Z$84+$H$33),Z10&gt;0),Z10+1,0)</f>
        <v>0</v>
      </c>
      <c r="AB10" s="407">
        <f>IF(AND(AA10+1&lt;=('3-Buget cerere'!$Z$84+$H$33),AA10&gt;0),AA10+1,0)</f>
        <v>0</v>
      </c>
      <c r="AC10" s="407">
        <f>IF(AND(AB10+1&lt;=('3-Buget cerere'!$Z$84+$H$33),AB10&gt;0),AB10+1,0)</f>
        <v>0</v>
      </c>
      <c r="AD10" s="407">
        <f>IF(AND(AC10+1&lt;=('3-Buget cerere'!$Z$84+$H$33),AC10&gt;0),AC10+1,0)</f>
        <v>0</v>
      </c>
      <c r="AE10" s="407">
        <f>IF(AND(AD10+1&lt;=('3-Buget cerere'!$Z$84+$H$33),AD10&gt;0),AD10+1,0)</f>
        <v>0</v>
      </c>
      <c r="AF10" s="407">
        <f>IF(AND(AE10+1&lt;=('3-Buget cerere'!$Z$84+$H$33),AE10&gt;0),AE10+1,0)</f>
        <v>0</v>
      </c>
      <c r="AG10" s="407">
        <f>IF(AND(AF10+1&lt;=('3-Buget cerere'!$Z$84+$H$33),AF10&gt;0),AF10+1,0)</f>
        <v>0</v>
      </c>
      <c r="AH10" s="407">
        <f>IF(AND(AG10+1&lt;=('3-Buget cerere'!$Z$84+$H$33),AG10&gt;0),AG10+1,0)</f>
        <v>0</v>
      </c>
      <c r="AI10" s="407">
        <f>IF(AND(AH10+1&lt;=('3-Buget cerere'!$Z$84+$H$33),AH10&gt;0),AH10+1,0)</f>
        <v>0</v>
      </c>
      <c r="AJ10" s="407">
        <f>IF(AND(AI10+1&lt;=('3-Buget cerere'!$Z$84+$H$33),AI10&gt;0),AI10+1,0)</f>
        <v>0</v>
      </c>
      <c r="AK10" s="407">
        <f>IF(AND(AJ10+1&lt;=('3-Buget cerere'!$Z$84+$H$33),AJ10&gt;0),AJ10+1,0)</f>
        <v>0</v>
      </c>
      <c r="AL10" s="407">
        <f>IF(AND(AK10+1&lt;=('3-Buget cerere'!$Z$84+$H$33),AK10&gt;0),AK10+1,0)</f>
        <v>0</v>
      </c>
      <c r="AM10" s="407">
        <f>IF(AND(AL10+1&lt;=('3-Buget cerere'!$Z$84+$H$33),AL10&gt;0),AL10+1,0)</f>
        <v>0</v>
      </c>
      <c r="AN10" s="407">
        <f>IF(AND(AM10+1&lt;=('3-Buget cerere'!$Z$84+$H$33),AM10&gt;0),AM10+1,0)</f>
        <v>0</v>
      </c>
      <c r="AO10" s="407">
        <f>IF(AND(AN10+1&lt;=('3-Buget cerere'!$Z$84+$H$33),AN10&gt;0),AN10+1,0)</f>
        <v>0</v>
      </c>
      <c r="AP10" s="407">
        <f>IF(AND(AO10+1&lt;=('3-Buget cerere'!$Z$84+$H$33),AO10&gt;0),AO10+1,0)</f>
        <v>0</v>
      </c>
      <c r="AQ10" s="407">
        <f>IF(AND(AP10+1&lt;=('3-Buget cerere'!$Z$84+$H$33),AP10&gt;0),AP10+1,0)</f>
        <v>0</v>
      </c>
      <c r="AR10" s="407">
        <f>IF(AND(AQ10+1&lt;=('3-Buget cerere'!$Z$84+$H$33),AQ10&gt;0),AQ10+1,0)</f>
        <v>0</v>
      </c>
      <c r="AS10" s="407">
        <f>IF(AND(AR10+1&lt;=('3-Buget cerere'!$Z$84+$H$33),AR10&gt;0),AR10+1,0)</f>
        <v>0</v>
      </c>
      <c r="AT10" s="407">
        <f>IF(AND(AS10+1&lt;=('3-Buget cerere'!$Z$84+$H$33),AS10&gt;0),AS10+1,0)</f>
        <v>0</v>
      </c>
      <c r="AU10" s="407">
        <f>IF(AND(AT10+1&lt;=('3-Buget cerere'!$Z$84+$H$33),AT10&gt;0),AT10+1,0)</f>
        <v>0</v>
      </c>
      <c r="AV10" s="407">
        <f>IF(AND(AU10+1&lt;=('3-Buget cerere'!$Z$84+$H$33),AU10&gt;0),AU10+1,0)</f>
        <v>0</v>
      </c>
      <c r="AW10" s="407">
        <f>IF(AND(AV10+1&lt;=('3-Buget cerere'!$Z$84+$H$33),AV10&gt;0),AV10+1,0)</f>
        <v>0</v>
      </c>
      <c r="AX10" s="407">
        <f>IF(AND(AW10+1&lt;=('3-Buget cerere'!$Z$84+$H$33),AW10&gt;0),AW10+1,0)</f>
        <v>0</v>
      </c>
      <c r="AY10" s="407">
        <f>IF(AND(AX10+1&lt;=('3-Buget cerere'!$Z$84+$H$33),AX10&gt;0),AX10+1,0)</f>
        <v>0</v>
      </c>
      <c r="AZ10" s="407">
        <f>IF(AND(AY10+1&lt;=('3-Buget cerere'!$Z$84+$H$33),AY10&gt;0),AY10+1,0)</f>
        <v>0</v>
      </c>
      <c r="BA10" s="407">
        <f>IF(AND(AZ10+1&lt;=('3-Buget cerere'!$Z$84+$H$33),AZ10&gt;0),AZ10+1,0)</f>
        <v>0</v>
      </c>
      <c r="BB10" s="402"/>
      <c r="BC10" s="53"/>
      <c r="BD10" s="53"/>
      <c r="BE10" s="53"/>
      <c r="BF10" s="53"/>
      <c r="BG10" s="53"/>
      <c r="BH10" s="53"/>
      <c r="BI10" s="53"/>
      <c r="BJ10" s="53"/>
      <c r="BK10" s="53"/>
      <c r="BL10" s="53"/>
      <c r="BM10" s="53"/>
      <c r="BN10" s="53"/>
      <c r="BO10" s="54"/>
      <c r="BP10" s="54"/>
      <c r="BQ10" s="54"/>
      <c r="BR10" s="54"/>
      <c r="BS10" s="54"/>
      <c r="BT10" s="54"/>
      <c r="BU10" s="54"/>
      <c r="BV10" s="54"/>
      <c r="BW10" s="54"/>
    </row>
    <row r="11" spans="1:75" x14ac:dyDescent="0.25">
      <c r="A11" s="47"/>
      <c r="B11" s="57"/>
      <c r="C11" s="61"/>
      <c r="D11" s="61"/>
      <c r="E11" s="61"/>
      <c r="F11" s="61"/>
      <c r="G11" s="61"/>
      <c r="H11" s="61"/>
      <c r="I11" s="61"/>
      <c r="J11" s="398"/>
      <c r="K11" s="398"/>
      <c r="L11" s="398"/>
      <c r="M11" s="398"/>
      <c r="N11" s="398"/>
      <c r="O11" s="398"/>
      <c r="P11" s="398"/>
      <c r="Q11" s="398"/>
      <c r="R11" s="398"/>
      <c r="S11" s="398"/>
      <c r="T11" s="398"/>
      <c r="U11" s="398"/>
      <c r="V11" s="398"/>
      <c r="W11" s="398"/>
      <c r="X11" s="398"/>
      <c r="Y11" s="398"/>
      <c r="Z11" s="398"/>
      <c r="AA11" s="398"/>
      <c r="AB11" s="398"/>
      <c r="AC11" s="398"/>
      <c r="AD11" s="398"/>
      <c r="AE11" s="398"/>
      <c r="AF11" s="398"/>
      <c r="AG11" s="398"/>
      <c r="AH11" s="398"/>
      <c r="AI11" s="398"/>
      <c r="AJ11" s="398"/>
      <c r="AK11" s="398"/>
      <c r="AL11" s="398"/>
      <c r="AM11" s="398"/>
      <c r="AN11" s="398"/>
      <c r="AO11" s="398"/>
      <c r="AP11" s="398"/>
      <c r="AQ11" s="398"/>
      <c r="AR11" s="398"/>
      <c r="AS11" s="398"/>
      <c r="AT11" s="398"/>
      <c r="AU11" s="398"/>
      <c r="AV11" s="398"/>
      <c r="AW11" s="398"/>
      <c r="AX11" s="398"/>
      <c r="AY11" s="398"/>
      <c r="AZ11" s="398"/>
      <c r="BA11" s="398"/>
      <c r="BB11" s="57"/>
      <c r="BC11" s="47"/>
      <c r="BD11" s="47"/>
      <c r="BE11" s="47"/>
      <c r="BF11" s="47"/>
      <c r="BG11" s="47"/>
      <c r="BH11" s="47"/>
      <c r="BI11" s="47"/>
      <c r="BJ11" s="47"/>
      <c r="BK11" s="47"/>
      <c r="BL11" s="47"/>
      <c r="BM11" s="47"/>
      <c r="BN11" s="47"/>
    </row>
    <row r="12" spans="1:75" x14ac:dyDescent="0.25">
      <c r="A12" s="47"/>
      <c r="B12" s="111"/>
      <c r="C12" s="111"/>
      <c r="D12" s="111"/>
      <c r="E12" s="111"/>
      <c r="F12" s="111"/>
      <c r="G12" s="111"/>
      <c r="H12" s="111"/>
      <c r="I12" s="111"/>
      <c r="J12" s="111"/>
      <c r="K12" s="111"/>
      <c r="L12" s="111"/>
      <c r="M12" s="111"/>
      <c r="N12" s="111"/>
      <c r="O12" s="111"/>
      <c r="P12" s="111"/>
      <c r="Q12" s="111"/>
      <c r="R12" s="111"/>
      <c r="S12" s="111"/>
      <c r="T12" s="111"/>
      <c r="U12" s="111"/>
      <c r="V12" s="111"/>
      <c r="W12" s="111"/>
      <c r="X12" s="111"/>
      <c r="Y12" s="111"/>
      <c r="Z12" s="111"/>
      <c r="AA12" s="111"/>
      <c r="AB12" s="111"/>
      <c r="AC12" s="111"/>
      <c r="AD12" s="111"/>
      <c r="AE12" s="111"/>
      <c r="AF12" s="111"/>
      <c r="AG12" s="111"/>
      <c r="AH12" s="111"/>
      <c r="AI12" s="111"/>
      <c r="AJ12" s="111"/>
      <c r="AK12" s="111"/>
      <c r="AL12" s="111"/>
      <c r="AM12" s="111"/>
      <c r="AN12" s="111"/>
      <c r="AO12" s="111"/>
      <c r="AP12" s="111"/>
      <c r="AQ12" s="111"/>
      <c r="AR12" s="111"/>
      <c r="AS12" s="111"/>
      <c r="AT12" s="111"/>
      <c r="AU12" s="111"/>
      <c r="AV12" s="111"/>
      <c r="AW12" s="111"/>
      <c r="AX12" s="111"/>
      <c r="AY12" s="111"/>
      <c r="AZ12" s="111"/>
      <c r="BA12" s="111"/>
      <c r="BB12" s="57"/>
      <c r="BC12" s="47"/>
      <c r="BD12" s="47"/>
      <c r="BE12" s="47"/>
      <c r="BF12" s="47"/>
      <c r="BG12" s="47"/>
      <c r="BH12" s="47"/>
      <c r="BI12" s="47"/>
      <c r="BJ12" s="47"/>
      <c r="BK12" s="47"/>
      <c r="BL12" s="47"/>
      <c r="BM12" s="47"/>
      <c r="BN12" s="47"/>
      <c r="BO12" s="47"/>
      <c r="BP12" s="47"/>
      <c r="BQ12" s="47"/>
      <c r="BR12" s="47"/>
      <c r="BS12" s="47"/>
      <c r="BT12" s="47"/>
      <c r="BU12" s="47"/>
      <c r="BV12" s="47"/>
      <c r="BW12" s="47"/>
    </row>
    <row r="13" spans="1:75" x14ac:dyDescent="0.25">
      <c r="A13" s="47"/>
      <c r="B13" s="98"/>
      <c r="C13" s="98"/>
      <c r="D13" s="98"/>
      <c r="E13" s="98"/>
      <c r="F13" s="98"/>
      <c r="G13" s="98"/>
      <c r="H13" s="98"/>
      <c r="I13" s="98"/>
      <c r="J13" s="98"/>
      <c r="K13" s="98"/>
      <c r="L13" s="98"/>
      <c r="M13" s="98"/>
      <c r="N13" s="98"/>
      <c r="O13" s="98"/>
      <c r="P13" s="98"/>
      <c r="Q13" s="98"/>
      <c r="R13" s="98"/>
      <c r="S13" s="98"/>
      <c r="T13" s="98"/>
      <c r="U13" s="98"/>
      <c r="V13" s="98"/>
      <c r="W13" s="98"/>
      <c r="X13" s="98"/>
      <c r="Y13" s="98"/>
      <c r="Z13" s="98"/>
      <c r="AA13" s="98"/>
      <c r="AB13" s="98"/>
      <c r="AC13" s="98"/>
      <c r="AD13" s="98"/>
      <c r="AE13" s="98"/>
      <c r="AF13" s="98"/>
      <c r="AG13" s="98"/>
      <c r="AH13" s="98"/>
      <c r="AI13" s="98"/>
      <c r="AJ13" s="98"/>
      <c r="AK13" s="98"/>
      <c r="AL13" s="98"/>
      <c r="AM13" s="98"/>
      <c r="AN13" s="98"/>
      <c r="AO13" s="98"/>
      <c r="AP13" s="98"/>
      <c r="AQ13" s="98"/>
      <c r="AR13" s="98"/>
      <c r="AS13" s="98"/>
      <c r="AT13" s="98"/>
      <c r="AU13" s="98"/>
      <c r="AV13" s="98"/>
      <c r="AW13" s="98"/>
      <c r="AX13" s="98"/>
      <c r="AY13" s="98"/>
      <c r="AZ13" s="98"/>
      <c r="BA13" s="98"/>
      <c r="BB13" s="57"/>
      <c r="BC13" s="47"/>
      <c r="BD13" s="47"/>
      <c r="BE13" s="47"/>
      <c r="BF13" s="47"/>
      <c r="BG13" s="47"/>
      <c r="BH13" s="47"/>
      <c r="BI13" s="47"/>
      <c r="BJ13" s="47"/>
      <c r="BK13" s="47"/>
      <c r="BL13" s="47"/>
      <c r="BM13" s="47"/>
      <c r="BN13" s="47"/>
      <c r="BO13" s="47"/>
      <c r="BP13" s="47"/>
      <c r="BQ13" s="47"/>
      <c r="BR13" s="47"/>
      <c r="BS13" s="47"/>
      <c r="BT13" s="47"/>
      <c r="BU13" s="47"/>
      <c r="BV13" s="47"/>
      <c r="BW13" s="47"/>
    </row>
    <row r="14" spans="1:75" ht="27.75" customHeight="1" x14ac:dyDescent="0.25">
      <c r="A14" s="47"/>
      <c r="B14" s="57"/>
      <c r="C14" s="408" t="s">
        <v>501</v>
      </c>
      <c r="D14" s="408"/>
      <c r="E14" s="408"/>
      <c r="F14" s="408"/>
      <c r="G14" s="408"/>
      <c r="H14" s="408"/>
      <c r="I14" s="408"/>
      <c r="J14" s="408"/>
      <c r="K14" s="408"/>
      <c r="L14" s="408"/>
      <c r="M14" s="408"/>
      <c r="N14" s="408"/>
      <c r="O14" s="408"/>
      <c r="P14" s="408"/>
      <c r="Q14" s="408"/>
      <c r="R14" s="408"/>
      <c r="S14" s="408"/>
      <c r="T14" s="408"/>
      <c r="U14" s="408"/>
      <c r="V14" s="408"/>
      <c r="W14" s="408"/>
      <c r="X14" s="408"/>
      <c r="Y14" s="408"/>
      <c r="Z14" s="408"/>
      <c r="AA14" s="408"/>
      <c r="AB14" s="408"/>
      <c r="AC14" s="408"/>
      <c r="AD14" s="408"/>
      <c r="AE14" s="408"/>
      <c r="AF14" s="408"/>
      <c r="AG14" s="408"/>
      <c r="AH14" s="408"/>
      <c r="AI14" s="409"/>
      <c r="AJ14" s="409"/>
      <c r="AK14" s="409"/>
      <c r="AL14" s="409"/>
      <c r="AM14" s="409"/>
      <c r="AN14" s="409"/>
      <c r="AO14" s="409"/>
      <c r="AP14" s="409"/>
      <c r="AQ14" s="409"/>
      <c r="AR14" s="409"/>
      <c r="AS14" s="409"/>
      <c r="AT14" s="409"/>
      <c r="AU14" s="409"/>
      <c r="AV14" s="409"/>
      <c r="AW14" s="409"/>
      <c r="AX14" s="409"/>
      <c r="AY14" s="409"/>
      <c r="AZ14" s="409"/>
      <c r="BA14" s="409"/>
      <c r="BB14" s="57"/>
      <c r="BC14" s="47"/>
      <c r="BD14" s="47"/>
      <c r="BE14" s="47"/>
      <c r="BF14" s="47"/>
      <c r="BG14" s="47"/>
      <c r="BH14" s="47"/>
      <c r="BI14" s="47"/>
      <c r="BJ14" s="47"/>
      <c r="BK14" s="47"/>
      <c r="BL14" s="47"/>
      <c r="BM14" s="47"/>
      <c r="BN14" s="47"/>
      <c r="BO14" s="47"/>
      <c r="BP14" s="47"/>
      <c r="BQ14" s="47"/>
      <c r="BR14" s="47"/>
      <c r="BS14" s="47"/>
      <c r="BT14" s="47"/>
      <c r="BU14" s="47"/>
      <c r="BV14" s="47"/>
      <c r="BW14" s="47"/>
    </row>
    <row r="15" spans="1:75" x14ac:dyDescent="0.25">
      <c r="A15" s="47"/>
      <c r="B15" s="98"/>
      <c r="C15" s="98"/>
      <c r="D15" s="98"/>
      <c r="E15" s="98"/>
      <c r="F15" s="98"/>
      <c r="G15" s="98"/>
      <c r="H15" s="98"/>
      <c r="I15" s="98"/>
      <c r="J15" s="98"/>
      <c r="K15" s="98"/>
      <c r="L15" s="98"/>
      <c r="M15" s="98"/>
      <c r="N15" s="98"/>
      <c r="O15" s="98"/>
      <c r="P15" s="98"/>
      <c r="Q15" s="98"/>
      <c r="R15" s="98"/>
      <c r="S15" s="98"/>
      <c r="T15" s="98"/>
      <c r="U15" s="98"/>
      <c r="V15" s="98"/>
      <c r="W15" s="98"/>
      <c r="X15" s="98"/>
      <c r="Y15" s="98"/>
      <c r="Z15" s="98"/>
      <c r="AA15" s="98"/>
      <c r="AB15" s="98"/>
      <c r="AC15" s="98"/>
      <c r="AD15" s="98"/>
      <c r="AE15" s="98"/>
      <c r="AF15" s="98"/>
      <c r="AG15" s="98"/>
      <c r="AH15" s="98"/>
      <c r="AI15" s="98"/>
      <c r="AJ15" s="98"/>
      <c r="AK15" s="98"/>
      <c r="AL15" s="98"/>
      <c r="AM15" s="98"/>
      <c r="AN15" s="98"/>
      <c r="AO15" s="98"/>
      <c r="AP15" s="98"/>
      <c r="AQ15" s="98"/>
      <c r="AR15" s="98"/>
      <c r="AS15" s="98"/>
      <c r="AT15" s="98"/>
      <c r="AU15" s="98"/>
      <c r="AV15" s="98"/>
      <c r="AW15" s="98"/>
      <c r="AX15" s="98"/>
      <c r="AY15" s="98"/>
      <c r="AZ15" s="98"/>
      <c r="BA15" s="98"/>
      <c r="BB15" s="57"/>
      <c r="BC15" s="47"/>
      <c r="BD15" s="47"/>
      <c r="BE15" s="47"/>
      <c r="BF15" s="47"/>
      <c r="BG15" s="47"/>
      <c r="BH15" s="47"/>
      <c r="BI15" s="47"/>
      <c r="BJ15" s="47"/>
      <c r="BK15" s="47"/>
      <c r="BL15" s="47"/>
      <c r="BM15" s="47"/>
      <c r="BN15" s="47"/>
      <c r="BO15" s="47"/>
      <c r="BP15" s="47"/>
      <c r="BQ15" s="47"/>
      <c r="BR15" s="47"/>
      <c r="BS15" s="47"/>
      <c r="BT15" s="47"/>
      <c r="BU15" s="47"/>
      <c r="BV15" s="47"/>
      <c r="BW15" s="47"/>
    </row>
    <row r="16" spans="1:75" ht="30" customHeight="1" x14ac:dyDescent="0.25">
      <c r="A16" s="47"/>
      <c r="B16" s="57"/>
      <c r="C16" s="410" t="s">
        <v>491</v>
      </c>
      <c r="D16" s="74"/>
      <c r="E16" s="74"/>
      <c r="F16" s="74"/>
      <c r="G16" s="426" t="s">
        <v>489</v>
      </c>
      <c r="H16" s="411"/>
      <c r="I16" s="74"/>
      <c r="J16" s="61"/>
      <c r="K16" s="61"/>
      <c r="L16" s="61"/>
      <c r="M16" s="61"/>
      <c r="N16" s="61"/>
      <c r="O16" s="61"/>
      <c r="P16" s="61"/>
      <c r="Q16" s="61"/>
      <c r="R16" s="61"/>
      <c r="S16" s="61"/>
      <c r="T16" s="61"/>
      <c r="U16" s="61"/>
      <c r="V16" s="61"/>
      <c r="W16" s="61"/>
      <c r="X16" s="61"/>
      <c r="Y16" s="61"/>
      <c r="Z16" s="61"/>
      <c r="AA16" s="61"/>
      <c r="AB16" s="61"/>
      <c r="AC16" s="61"/>
      <c r="AD16" s="61"/>
      <c r="AE16" s="61"/>
      <c r="AF16" s="61"/>
      <c r="AG16" s="61"/>
      <c r="AH16" s="61"/>
      <c r="AI16" s="61"/>
      <c r="AJ16" s="61"/>
      <c r="AK16" s="61"/>
      <c r="AL16" s="61"/>
      <c r="AM16" s="61"/>
      <c r="AN16" s="61"/>
      <c r="AO16" s="61"/>
      <c r="AP16" s="61"/>
      <c r="AQ16" s="61"/>
      <c r="AR16" s="61"/>
      <c r="AS16" s="61"/>
      <c r="AT16" s="61"/>
      <c r="AU16" s="61"/>
      <c r="AV16" s="61"/>
      <c r="AW16" s="61"/>
      <c r="AX16" s="61"/>
      <c r="AY16" s="61"/>
      <c r="AZ16" s="61"/>
      <c r="BA16" s="61"/>
      <c r="BB16" s="57"/>
      <c r="BC16" s="47"/>
      <c r="BD16" s="47"/>
      <c r="BE16" s="47"/>
      <c r="BF16" s="47"/>
      <c r="BG16" s="47"/>
      <c r="BH16" s="47"/>
      <c r="BI16" s="47"/>
      <c r="BJ16" s="47"/>
      <c r="BK16" s="47"/>
      <c r="BL16" s="47"/>
      <c r="BM16" s="47"/>
      <c r="BN16" s="47"/>
      <c r="BO16" s="47"/>
      <c r="BP16" s="47"/>
      <c r="BQ16" s="47"/>
      <c r="BR16" s="47"/>
      <c r="BS16" s="47"/>
      <c r="BT16" s="47"/>
      <c r="BU16" s="47"/>
      <c r="BV16" s="47"/>
      <c r="BW16" s="47"/>
    </row>
    <row r="17" spans="1:75" ht="12.75" customHeight="1" x14ac:dyDescent="0.25">
      <c r="A17" s="47"/>
      <c r="B17" s="98"/>
      <c r="C17" s="98"/>
      <c r="D17" s="98"/>
      <c r="E17" s="98"/>
      <c r="F17" s="98"/>
      <c r="G17" s="98"/>
      <c r="H17" s="98"/>
      <c r="I17" s="98"/>
      <c r="J17" s="98"/>
      <c r="K17" s="98"/>
      <c r="L17" s="98"/>
      <c r="M17" s="98"/>
      <c r="N17" s="98"/>
      <c r="O17" s="98"/>
      <c r="P17" s="98"/>
      <c r="Q17" s="98"/>
      <c r="R17" s="98"/>
      <c r="S17" s="98"/>
      <c r="T17" s="98"/>
      <c r="U17" s="98"/>
      <c r="V17" s="98"/>
      <c r="W17" s="98"/>
      <c r="X17" s="98"/>
      <c r="Y17" s="98"/>
      <c r="Z17" s="98"/>
      <c r="AA17" s="98"/>
      <c r="AB17" s="98"/>
      <c r="AC17" s="98"/>
      <c r="AD17" s="98"/>
      <c r="AE17" s="98"/>
      <c r="AF17" s="98"/>
      <c r="AG17" s="98"/>
      <c r="AH17" s="98"/>
      <c r="AI17" s="98"/>
      <c r="AJ17" s="98"/>
      <c r="AK17" s="98"/>
      <c r="AL17" s="98"/>
      <c r="AM17" s="98"/>
      <c r="AN17" s="98"/>
      <c r="AO17" s="98"/>
      <c r="AP17" s="98"/>
      <c r="AQ17" s="98"/>
      <c r="AR17" s="98"/>
      <c r="AS17" s="98"/>
      <c r="AT17" s="98"/>
      <c r="AU17" s="98"/>
      <c r="AV17" s="98"/>
      <c r="AW17" s="98"/>
      <c r="AX17" s="98"/>
      <c r="AY17" s="98"/>
      <c r="AZ17" s="98"/>
      <c r="BA17" s="98"/>
      <c r="BB17" s="57"/>
      <c r="BC17" s="47"/>
      <c r="BD17" s="47"/>
      <c r="BE17" s="47"/>
      <c r="BF17" s="47"/>
      <c r="BG17" s="47"/>
      <c r="BH17" s="47"/>
      <c r="BI17" s="47"/>
      <c r="BJ17" s="47"/>
      <c r="BK17" s="47"/>
      <c r="BL17" s="47"/>
      <c r="BM17" s="47"/>
      <c r="BN17" s="47"/>
      <c r="BO17" s="47"/>
      <c r="BP17" s="47"/>
      <c r="BQ17" s="47"/>
      <c r="BR17" s="47"/>
      <c r="BS17" s="47"/>
      <c r="BT17" s="47"/>
      <c r="BU17" s="47"/>
      <c r="BV17" s="47"/>
      <c r="BW17" s="47"/>
    </row>
    <row r="18" spans="1:75" ht="30" customHeight="1" x14ac:dyDescent="0.25">
      <c r="A18" s="47"/>
      <c r="B18" s="98"/>
      <c r="C18" s="410" t="s">
        <v>502</v>
      </c>
      <c r="D18" s="98"/>
      <c r="E18" s="98"/>
      <c r="F18" s="98"/>
      <c r="G18" s="426" t="s">
        <v>499</v>
      </c>
      <c r="H18" s="411"/>
      <c r="I18" s="98"/>
      <c r="J18" s="98"/>
      <c r="K18" s="98"/>
      <c r="L18" s="98"/>
      <c r="M18" s="98"/>
      <c r="N18" s="98"/>
      <c r="O18" s="98"/>
      <c r="P18" s="98"/>
      <c r="Q18" s="98"/>
      <c r="R18" s="98"/>
      <c r="S18" s="98"/>
      <c r="T18" s="98"/>
      <c r="U18" s="98"/>
      <c r="V18" s="98"/>
      <c r="W18" s="98"/>
      <c r="X18" s="98"/>
      <c r="Y18" s="98"/>
      <c r="Z18" s="98"/>
      <c r="AA18" s="98"/>
      <c r="AB18" s="98"/>
      <c r="AC18" s="98"/>
      <c r="AD18" s="98"/>
      <c r="AE18" s="98"/>
      <c r="AF18" s="98"/>
      <c r="AG18" s="98"/>
      <c r="AH18" s="98"/>
      <c r="AI18" s="98"/>
      <c r="AJ18" s="98"/>
      <c r="AK18" s="98"/>
      <c r="AL18" s="98"/>
      <c r="AM18" s="98"/>
      <c r="AN18" s="98"/>
      <c r="AO18" s="98"/>
      <c r="AP18" s="98"/>
      <c r="AQ18" s="98"/>
      <c r="AR18" s="98"/>
      <c r="AS18" s="98"/>
      <c r="AT18" s="98"/>
      <c r="AU18" s="98"/>
      <c r="AV18" s="98"/>
      <c r="AW18" s="98"/>
      <c r="AX18" s="98"/>
      <c r="AY18" s="98"/>
      <c r="AZ18" s="98"/>
      <c r="BA18" s="98"/>
      <c r="BB18" s="57"/>
      <c r="BC18" s="47"/>
      <c r="BD18" s="47"/>
      <c r="BE18" s="47"/>
      <c r="BF18" s="47"/>
      <c r="BG18" s="47"/>
      <c r="BH18" s="47"/>
      <c r="BI18" s="47"/>
      <c r="BJ18" s="47"/>
      <c r="BK18" s="47"/>
      <c r="BL18" s="47"/>
      <c r="BM18" s="47"/>
      <c r="BN18" s="47"/>
      <c r="BO18" s="47"/>
      <c r="BP18" s="47"/>
      <c r="BQ18" s="47"/>
      <c r="BR18" s="47"/>
      <c r="BS18" s="47"/>
      <c r="BT18" s="47"/>
      <c r="BU18" s="47"/>
      <c r="BV18" s="47"/>
      <c r="BW18" s="47"/>
    </row>
    <row r="19" spans="1:75" x14ac:dyDescent="0.25">
      <c r="A19" s="47"/>
      <c r="B19" s="57"/>
      <c r="C19" s="57"/>
      <c r="D19" s="74"/>
      <c r="E19" s="74"/>
      <c r="F19" s="74"/>
      <c r="G19" s="74"/>
      <c r="H19" s="74"/>
      <c r="I19" s="74"/>
      <c r="J19" s="61"/>
      <c r="K19" s="61"/>
      <c r="L19" s="61"/>
      <c r="M19" s="61"/>
      <c r="N19" s="61"/>
      <c r="O19" s="61"/>
      <c r="P19" s="61"/>
      <c r="Q19" s="61"/>
      <c r="R19" s="61"/>
      <c r="S19" s="61"/>
      <c r="T19" s="61"/>
      <c r="U19" s="61"/>
      <c r="V19" s="61"/>
      <c r="W19" s="61"/>
      <c r="X19" s="61"/>
      <c r="Y19" s="61"/>
      <c r="Z19" s="61"/>
      <c r="AA19" s="61"/>
      <c r="AB19" s="61"/>
      <c r="AC19" s="61"/>
      <c r="AD19" s="61"/>
      <c r="AE19" s="61"/>
      <c r="AF19" s="61"/>
      <c r="AG19" s="61"/>
      <c r="AH19" s="61"/>
      <c r="AI19" s="61"/>
      <c r="AJ19" s="61"/>
      <c r="AK19" s="61"/>
      <c r="AL19" s="61"/>
      <c r="AM19" s="61"/>
      <c r="AN19" s="61"/>
      <c r="AO19" s="61"/>
      <c r="AP19" s="61"/>
      <c r="AQ19" s="61"/>
      <c r="AR19" s="61"/>
      <c r="AS19" s="61"/>
      <c r="AT19" s="61"/>
      <c r="AU19" s="61"/>
      <c r="AV19" s="61"/>
      <c r="AW19" s="61"/>
      <c r="AX19" s="61"/>
      <c r="AY19" s="61"/>
      <c r="AZ19" s="61"/>
      <c r="BA19" s="61"/>
      <c r="BB19" s="57"/>
      <c r="BC19" s="47"/>
      <c r="BD19" s="47"/>
      <c r="BE19" s="47"/>
      <c r="BF19" s="47"/>
      <c r="BG19" s="47"/>
      <c r="BH19" s="47"/>
      <c r="BI19" s="47"/>
      <c r="BJ19" s="47"/>
      <c r="BK19" s="47"/>
      <c r="BL19" s="47"/>
      <c r="BM19" s="47"/>
      <c r="BN19" s="47"/>
    </row>
    <row r="20" spans="1:75" ht="20.25" customHeight="1" x14ac:dyDescent="0.3">
      <c r="A20" s="47"/>
      <c r="B20" s="57"/>
      <c r="C20" s="79" t="s">
        <v>276</v>
      </c>
      <c r="D20" s="77"/>
      <c r="E20" s="78"/>
      <c r="F20" s="77"/>
      <c r="G20" s="77"/>
      <c r="H20" s="77"/>
      <c r="I20" s="77"/>
      <c r="J20" s="61"/>
      <c r="K20" s="61"/>
      <c r="L20" s="61"/>
      <c r="M20" s="61"/>
      <c r="N20" s="61"/>
      <c r="O20" s="61"/>
      <c r="P20" s="61"/>
      <c r="Q20" s="61"/>
      <c r="R20" s="61"/>
      <c r="S20" s="61"/>
      <c r="T20" s="61"/>
      <c r="U20" s="61"/>
      <c r="V20" s="61"/>
      <c r="W20" s="61"/>
      <c r="X20" s="61"/>
      <c r="Y20" s="61"/>
      <c r="Z20" s="61"/>
      <c r="AA20" s="61"/>
      <c r="AB20" s="61"/>
      <c r="AC20" s="61"/>
      <c r="AD20" s="61"/>
      <c r="AE20" s="61"/>
      <c r="AF20" s="61"/>
      <c r="AG20" s="61"/>
      <c r="AH20" s="61"/>
      <c r="AI20" s="61"/>
      <c r="AJ20" s="61"/>
      <c r="AK20" s="61"/>
      <c r="AL20" s="61"/>
      <c r="AM20" s="61"/>
      <c r="AN20" s="61"/>
      <c r="AO20" s="61"/>
      <c r="AP20" s="61"/>
      <c r="AQ20" s="61"/>
      <c r="AR20" s="61"/>
      <c r="AS20" s="61"/>
      <c r="AT20" s="61"/>
      <c r="AU20" s="61"/>
      <c r="AV20" s="61"/>
      <c r="AW20" s="61"/>
      <c r="AX20" s="61"/>
      <c r="AY20" s="61"/>
      <c r="AZ20" s="61"/>
      <c r="BA20" s="61"/>
      <c r="BB20" s="57"/>
      <c r="BC20" s="47"/>
      <c r="BD20" s="47"/>
      <c r="BE20" s="47"/>
      <c r="BF20" s="47"/>
      <c r="BG20" s="47"/>
      <c r="BH20" s="47"/>
      <c r="BI20" s="47"/>
      <c r="BJ20" s="47"/>
      <c r="BK20" s="47"/>
      <c r="BL20" s="47"/>
      <c r="BM20" s="47"/>
      <c r="BN20" s="47"/>
    </row>
    <row r="21" spans="1:75" ht="35.25" customHeight="1" x14ac:dyDescent="0.3">
      <c r="A21" s="47"/>
      <c r="B21" s="57"/>
      <c r="C21" s="157" t="s">
        <v>277</v>
      </c>
      <c r="D21" s="93"/>
      <c r="E21" s="412" t="s">
        <v>278</v>
      </c>
      <c r="F21" s="93"/>
      <c r="G21" s="412" t="s">
        <v>279</v>
      </c>
      <c r="H21" s="412" t="s">
        <v>280</v>
      </c>
      <c r="I21" s="77"/>
      <c r="J21" s="61"/>
      <c r="K21" s="61"/>
      <c r="L21" s="61"/>
      <c r="M21" s="61"/>
      <c r="N21" s="61"/>
      <c r="O21" s="61"/>
      <c r="P21" s="61"/>
      <c r="Q21" s="61"/>
      <c r="R21" s="61"/>
      <c r="S21" s="61"/>
      <c r="T21" s="61"/>
      <c r="U21" s="61"/>
      <c r="V21" s="61"/>
      <c r="W21" s="61"/>
      <c r="X21" s="61"/>
      <c r="Y21" s="61"/>
      <c r="Z21" s="61"/>
      <c r="AA21" s="61"/>
      <c r="AB21" s="61"/>
      <c r="AC21" s="61"/>
      <c r="AD21" s="61"/>
      <c r="AE21" s="61"/>
      <c r="AF21" s="61"/>
      <c r="AG21" s="61"/>
      <c r="AH21" s="61"/>
      <c r="AI21" s="61"/>
      <c r="AJ21" s="61"/>
      <c r="AK21" s="61"/>
      <c r="AL21" s="61"/>
      <c r="AM21" s="61"/>
      <c r="AN21" s="61"/>
      <c r="AO21" s="61"/>
      <c r="AP21" s="61"/>
      <c r="AQ21" s="61"/>
      <c r="AR21" s="61"/>
      <c r="AS21" s="61"/>
      <c r="AT21" s="61"/>
      <c r="AU21" s="61"/>
      <c r="AV21" s="61"/>
      <c r="AW21" s="61"/>
      <c r="AX21" s="61"/>
      <c r="AY21" s="61"/>
      <c r="AZ21" s="61"/>
      <c r="BA21" s="61"/>
      <c r="BB21" s="57"/>
      <c r="BC21" s="47"/>
      <c r="BD21" s="47"/>
      <c r="BE21" s="47"/>
      <c r="BF21" s="47"/>
      <c r="BG21" s="47"/>
      <c r="BH21" s="47"/>
      <c r="BI21" s="47"/>
      <c r="BJ21" s="47"/>
      <c r="BK21" s="47"/>
      <c r="BL21" s="47"/>
      <c r="BM21" s="47"/>
      <c r="BN21" s="47"/>
    </row>
    <row r="22" spans="1:75" ht="16.5" x14ac:dyDescent="0.3">
      <c r="A22" s="47"/>
      <c r="B22" s="57"/>
      <c r="C22" s="5" t="s">
        <v>281</v>
      </c>
      <c r="D22" s="93"/>
      <c r="E22" s="6"/>
      <c r="F22" s="93"/>
      <c r="G22" s="7"/>
      <c r="H22" s="413" t="str">
        <f>IF(ISERROR(G22/$G$33*E22),"",G22/$G$33*E22)</f>
        <v/>
      </c>
      <c r="I22" s="77"/>
      <c r="J22" s="61"/>
      <c r="K22" s="61"/>
      <c r="L22" s="61"/>
      <c r="M22" s="61"/>
      <c r="N22" s="61"/>
      <c r="O22" s="61"/>
      <c r="P22" s="61"/>
      <c r="Q22" s="61"/>
      <c r="R22" s="61"/>
      <c r="S22" s="61"/>
      <c r="T22" s="61"/>
      <c r="U22" s="61"/>
      <c r="V22" s="61"/>
      <c r="W22" s="61"/>
      <c r="X22" s="61"/>
      <c r="Y22" s="61"/>
      <c r="Z22" s="61"/>
      <c r="AA22" s="61"/>
      <c r="AB22" s="61"/>
      <c r="AC22" s="61"/>
      <c r="AD22" s="61"/>
      <c r="AE22" s="61"/>
      <c r="AF22" s="61"/>
      <c r="AG22" s="61"/>
      <c r="AH22" s="61"/>
      <c r="AI22" s="61"/>
      <c r="AJ22" s="61"/>
      <c r="AK22" s="61"/>
      <c r="AL22" s="61"/>
      <c r="AM22" s="61"/>
      <c r="AN22" s="61"/>
      <c r="AO22" s="61"/>
      <c r="AP22" s="61"/>
      <c r="AQ22" s="61"/>
      <c r="AR22" s="61"/>
      <c r="AS22" s="61"/>
      <c r="AT22" s="61"/>
      <c r="AU22" s="61"/>
      <c r="AV22" s="61"/>
      <c r="AW22" s="61"/>
      <c r="AX22" s="61"/>
      <c r="AY22" s="61"/>
      <c r="AZ22" s="61"/>
      <c r="BA22" s="61"/>
      <c r="BB22" s="57"/>
      <c r="BC22" s="47"/>
      <c r="BD22" s="47"/>
      <c r="BE22" s="47"/>
      <c r="BF22" s="47"/>
      <c r="BG22" s="47"/>
      <c r="BH22" s="47"/>
      <c r="BI22" s="47"/>
      <c r="BJ22" s="47"/>
      <c r="BK22" s="47"/>
      <c r="BL22" s="47"/>
      <c r="BM22" s="47"/>
      <c r="BN22" s="47"/>
    </row>
    <row r="23" spans="1:75" ht="16.5" x14ac:dyDescent="0.3">
      <c r="A23" s="47"/>
      <c r="B23" s="57"/>
      <c r="C23" s="5" t="s">
        <v>281</v>
      </c>
      <c r="D23" s="93"/>
      <c r="E23" s="8"/>
      <c r="F23" s="93"/>
      <c r="G23" s="9"/>
      <c r="H23" s="413" t="str">
        <f>IF(ISERROR(G23/$G$33*E23),"",G23/$G$33*E23)</f>
        <v/>
      </c>
      <c r="I23" s="77"/>
      <c r="J23" s="61"/>
      <c r="K23" s="61"/>
      <c r="L23" s="61"/>
      <c r="M23" s="61"/>
      <c r="N23" s="61"/>
      <c r="O23" s="61"/>
      <c r="P23" s="61"/>
      <c r="Q23" s="61"/>
      <c r="R23" s="61"/>
      <c r="S23" s="61"/>
      <c r="T23" s="61"/>
      <c r="U23" s="61"/>
      <c r="V23" s="61"/>
      <c r="W23" s="61"/>
      <c r="X23" s="61"/>
      <c r="Y23" s="61"/>
      <c r="Z23" s="61"/>
      <c r="AA23" s="61"/>
      <c r="AB23" s="61"/>
      <c r="AC23" s="61"/>
      <c r="AD23" s="61"/>
      <c r="AE23" s="61"/>
      <c r="AF23" s="61"/>
      <c r="AG23" s="61"/>
      <c r="AH23" s="61"/>
      <c r="AI23" s="61"/>
      <c r="AJ23" s="61"/>
      <c r="AK23" s="61"/>
      <c r="AL23" s="61"/>
      <c r="AM23" s="61"/>
      <c r="AN23" s="61"/>
      <c r="AO23" s="61"/>
      <c r="AP23" s="61"/>
      <c r="AQ23" s="61"/>
      <c r="AR23" s="61"/>
      <c r="AS23" s="61"/>
      <c r="AT23" s="61"/>
      <c r="AU23" s="61"/>
      <c r="AV23" s="61"/>
      <c r="AW23" s="61"/>
      <c r="AX23" s="61"/>
      <c r="AY23" s="61"/>
      <c r="AZ23" s="61"/>
      <c r="BA23" s="61"/>
      <c r="BB23" s="57"/>
      <c r="BC23" s="47"/>
      <c r="BD23" s="47"/>
      <c r="BE23" s="47"/>
      <c r="BF23" s="47"/>
      <c r="BG23" s="47"/>
      <c r="BH23" s="47"/>
      <c r="BI23" s="47"/>
      <c r="BJ23" s="47"/>
      <c r="BK23" s="47"/>
      <c r="BL23" s="47"/>
      <c r="BM23" s="47"/>
      <c r="BN23" s="47"/>
    </row>
    <row r="24" spans="1:75" ht="16.5" x14ac:dyDescent="0.3">
      <c r="A24" s="47"/>
      <c r="B24" s="57"/>
      <c r="C24" s="5" t="s">
        <v>281</v>
      </c>
      <c r="D24" s="93"/>
      <c r="E24" s="8"/>
      <c r="F24" s="93"/>
      <c r="G24" s="9"/>
      <c r="H24" s="413" t="str">
        <f>IF(ISERROR(G24/$G$33*E24),"",G24/$G$33*E24)</f>
        <v/>
      </c>
      <c r="I24" s="77"/>
      <c r="J24" s="61"/>
      <c r="K24" s="61"/>
      <c r="L24" s="61"/>
      <c r="M24" s="61"/>
      <c r="N24" s="61"/>
      <c r="O24" s="61"/>
      <c r="P24" s="61"/>
      <c r="Q24" s="61"/>
      <c r="R24" s="61"/>
      <c r="S24" s="61"/>
      <c r="T24" s="61"/>
      <c r="U24" s="61"/>
      <c r="V24" s="61"/>
      <c r="W24" s="61"/>
      <c r="X24" s="61"/>
      <c r="Y24" s="61"/>
      <c r="Z24" s="61"/>
      <c r="AA24" s="61"/>
      <c r="AB24" s="61"/>
      <c r="AC24" s="61"/>
      <c r="AD24" s="61"/>
      <c r="AE24" s="61"/>
      <c r="AF24" s="61"/>
      <c r="AG24" s="61"/>
      <c r="AH24" s="61"/>
      <c r="AI24" s="61"/>
      <c r="AJ24" s="61"/>
      <c r="AK24" s="61"/>
      <c r="AL24" s="61"/>
      <c r="AM24" s="61"/>
      <c r="AN24" s="61"/>
      <c r="AO24" s="61"/>
      <c r="AP24" s="61"/>
      <c r="AQ24" s="61"/>
      <c r="AR24" s="61"/>
      <c r="AS24" s="61"/>
      <c r="AT24" s="61"/>
      <c r="AU24" s="61"/>
      <c r="AV24" s="61"/>
      <c r="AW24" s="61"/>
      <c r="AX24" s="61"/>
      <c r="AY24" s="61"/>
      <c r="AZ24" s="61"/>
      <c r="BA24" s="61"/>
      <c r="BB24" s="57"/>
      <c r="BC24" s="47"/>
      <c r="BD24" s="47"/>
      <c r="BE24" s="47"/>
      <c r="BF24" s="47"/>
      <c r="BG24" s="47"/>
      <c r="BH24" s="47"/>
      <c r="BI24" s="47"/>
      <c r="BJ24" s="47"/>
      <c r="BK24" s="47"/>
      <c r="BL24" s="47"/>
      <c r="BM24" s="47"/>
      <c r="BN24" s="47"/>
    </row>
    <row r="25" spans="1:75" ht="16.5" x14ac:dyDescent="0.3">
      <c r="A25" s="47"/>
      <c r="B25" s="57"/>
      <c r="C25" s="5" t="s">
        <v>281</v>
      </c>
      <c r="D25" s="93"/>
      <c r="E25" s="8"/>
      <c r="F25" s="93"/>
      <c r="G25" s="9"/>
      <c r="H25" s="413" t="str">
        <f>IF(ISERROR(G25/$G$33*E25),"",G25/$G$33*E25)</f>
        <v/>
      </c>
      <c r="I25" s="77"/>
      <c r="J25" s="61"/>
      <c r="K25" s="61"/>
      <c r="L25" s="61"/>
      <c r="M25" s="61"/>
      <c r="N25" s="61"/>
      <c r="O25" s="61"/>
      <c r="P25" s="61"/>
      <c r="Q25" s="61"/>
      <c r="R25" s="61"/>
      <c r="S25" s="61"/>
      <c r="T25" s="61"/>
      <c r="U25" s="61"/>
      <c r="V25" s="61"/>
      <c r="W25" s="61"/>
      <c r="X25" s="61"/>
      <c r="Y25" s="61"/>
      <c r="Z25" s="61"/>
      <c r="AA25" s="61"/>
      <c r="AB25" s="61"/>
      <c r="AC25" s="61"/>
      <c r="AD25" s="61"/>
      <c r="AE25" s="61"/>
      <c r="AF25" s="61"/>
      <c r="AG25" s="61"/>
      <c r="AH25" s="61"/>
      <c r="AI25" s="61"/>
      <c r="AJ25" s="61"/>
      <c r="AK25" s="61"/>
      <c r="AL25" s="61"/>
      <c r="AM25" s="61"/>
      <c r="AN25" s="61"/>
      <c r="AO25" s="61"/>
      <c r="AP25" s="61"/>
      <c r="AQ25" s="61"/>
      <c r="AR25" s="61"/>
      <c r="AS25" s="61"/>
      <c r="AT25" s="61"/>
      <c r="AU25" s="61"/>
      <c r="AV25" s="61"/>
      <c r="AW25" s="61"/>
      <c r="AX25" s="61"/>
      <c r="AY25" s="61"/>
      <c r="AZ25" s="61"/>
      <c r="BA25" s="61"/>
      <c r="BB25" s="57"/>
      <c r="BC25" s="47"/>
      <c r="BD25" s="47"/>
      <c r="BE25" s="47"/>
      <c r="BF25" s="47"/>
      <c r="BG25" s="47"/>
      <c r="BH25" s="47"/>
      <c r="BI25" s="47"/>
      <c r="BJ25" s="47"/>
      <c r="BK25" s="47"/>
      <c r="BL25" s="47"/>
      <c r="BM25" s="47"/>
      <c r="BN25" s="47"/>
    </row>
    <row r="26" spans="1:75" ht="16.5" x14ac:dyDescent="0.3">
      <c r="A26" s="47"/>
      <c r="B26" s="57"/>
      <c r="C26" s="5" t="s">
        <v>281</v>
      </c>
      <c r="D26" s="93"/>
      <c r="E26" s="8"/>
      <c r="F26" s="93"/>
      <c r="G26" s="9"/>
      <c r="H26" s="413" t="str">
        <f>IF(ISERROR(G26/$G$33*E26),"",G26/$G$33*E26)</f>
        <v/>
      </c>
      <c r="I26" s="77"/>
      <c r="J26" s="61"/>
      <c r="K26" s="61"/>
      <c r="L26" s="61"/>
      <c r="M26" s="61"/>
      <c r="N26" s="61"/>
      <c r="O26" s="61"/>
      <c r="P26" s="61"/>
      <c r="Q26" s="61"/>
      <c r="R26" s="61"/>
      <c r="S26" s="61"/>
      <c r="T26" s="61"/>
      <c r="U26" s="61"/>
      <c r="V26" s="61"/>
      <c r="W26" s="61"/>
      <c r="X26" s="61"/>
      <c r="Y26" s="61"/>
      <c r="Z26" s="61"/>
      <c r="AA26" s="61"/>
      <c r="AB26" s="61"/>
      <c r="AC26" s="61"/>
      <c r="AD26" s="61"/>
      <c r="AE26" s="61"/>
      <c r="AF26" s="61"/>
      <c r="AG26" s="61"/>
      <c r="AH26" s="61"/>
      <c r="AI26" s="61"/>
      <c r="AJ26" s="61"/>
      <c r="AK26" s="61"/>
      <c r="AL26" s="61"/>
      <c r="AM26" s="61"/>
      <c r="AN26" s="61"/>
      <c r="AO26" s="61"/>
      <c r="AP26" s="61"/>
      <c r="AQ26" s="61"/>
      <c r="AR26" s="61"/>
      <c r="AS26" s="61"/>
      <c r="AT26" s="61"/>
      <c r="AU26" s="61"/>
      <c r="AV26" s="61"/>
      <c r="AW26" s="61"/>
      <c r="AX26" s="61"/>
      <c r="AY26" s="61"/>
      <c r="AZ26" s="61"/>
      <c r="BA26" s="61"/>
      <c r="BB26" s="57"/>
      <c r="BC26" s="47"/>
      <c r="BD26" s="47"/>
      <c r="BE26" s="47"/>
      <c r="BF26" s="47"/>
      <c r="BG26" s="47"/>
      <c r="BH26" s="47"/>
      <c r="BI26" s="47"/>
      <c r="BJ26" s="47"/>
      <c r="BK26" s="47"/>
      <c r="BL26" s="47"/>
      <c r="BM26" s="47"/>
      <c r="BN26" s="47"/>
    </row>
    <row r="27" spans="1:75" ht="16.5" x14ac:dyDescent="0.3">
      <c r="A27" s="47"/>
      <c r="B27" s="57"/>
      <c r="C27" s="5" t="s">
        <v>281</v>
      </c>
      <c r="D27" s="93"/>
      <c r="E27" s="8"/>
      <c r="F27" s="93"/>
      <c r="G27" s="9"/>
      <c r="H27" s="413" t="str">
        <f>IF(ISERROR(G27/$G$33*E27),"",G27/$G$33*E27)</f>
        <v/>
      </c>
      <c r="I27" s="77"/>
      <c r="J27" s="61"/>
      <c r="K27" s="61"/>
      <c r="L27" s="61"/>
      <c r="M27" s="61"/>
      <c r="N27" s="61"/>
      <c r="O27" s="61"/>
      <c r="P27" s="61"/>
      <c r="Q27" s="61"/>
      <c r="R27" s="61"/>
      <c r="S27" s="61"/>
      <c r="T27" s="61"/>
      <c r="U27" s="61"/>
      <c r="V27" s="61"/>
      <c r="W27" s="61"/>
      <c r="X27" s="61"/>
      <c r="Y27" s="61"/>
      <c r="Z27" s="61"/>
      <c r="AA27" s="61"/>
      <c r="AB27" s="61"/>
      <c r="AC27" s="61"/>
      <c r="AD27" s="61"/>
      <c r="AE27" s="61"/>
      <c r="AF27" s="61"/>
      <c r="AG27" s="61"/>
      <c r="AH27" s="61"/>
      <c r="AI27" s="61"/>
      <c r="AJ27" s="61"/>
      <c r="AK27" s="61"/>
      <c r="AL27" s="61"/>
      <c r="AM27" s="61"/>
      <c r="AN27" s="61"/>
      <c r="AO27" s="61"/>
      <c r="AP27" s="61"/>
      <c r="AQ27" s="61"/>
      <c r="AR27" s="61"/>
      <c r="AS27" s="61"/>
      <c r="AT27" s="61"/>
      <c r="AU27" s="61"/>
      <c r="AV27" s="61"/>
      <c r="AW27" s="61"/>
      <c r="AX27" s="61"/>
      <c r="AY27" s="61"/>
      <c r="AZ27" s="61"/>
      <c r="BA27" s="61"/>
      <c r="BB27" s="57"/>
      <c r="BC27" s="47"/>
      <c r="BD27" s="47"/>
      <c r="BE27" s="47"/>
      <c r="BF27" s="47"/>
      <c r="BG27" s="47"/>
      <c r="BH27" s="47"/>
      <c r="BI27" s="47"/>
      <c r="BJ27" s="47"/>
      <c r="BK27" s="47"/>
      <c r="BL27" s="47"/>
      <c r="BM27" s="47"/>
      <c r="BN27" s="47"/>
    </row>
    <row r="28" spans="1:75" ht="16.5" x14ac:dyDescent="0.3">
      <c r="A28" s="47"/>
      <c r="B28" s="57"/>
      <c r="C28" s="5" t="s">
        <v>281</v>
      </c>
      <c r="D28" s="93"/>
      <c r="E28" s="8"/>
      <c r="F28" s="93"/>
      <c r="G28" s="9"/>
      <c r="H28" s="413" t="str">
        <f>IF(ISERROR(G28/$G$33*E28),"",G28/$G$33*E28)</f>
        <v/>
      </c>
      <c r="I28" s="77"/>
      <c r="J28" s="61"/>
      <c r="K28" s="61"/>
      <c r="L28" s="61"/>
      <c r="M28" s="61"/>
      <c r="N28" s="61"/>
      <c r="O28" s="61"/>
      <c r="P28" s="61"/>
      <c r="Q28" s="61"/>
      <c r="R28" s="61"/>
      <c r="S28" s="61"/>
      <c r="T28" s="61"/>
      <c r="U28" s="61"/>
      <c r="V28" s="61"/>
      <c r="W28" s="61"/>
      <c r="X28" s="61"/>
      <c r="Y28" s="61"/>
      <c r="Z28" s="61"/>
      <c r="AA28" s="61"/>
      <c r="AB28" s="61"/>
      <c r="AC28" s="61"/>
      <c r="AD28" s="61"/>
      <c r="AE28" s="61"/>
      <c r="AF28" s="61"/>
      <c r="AG28" s="61"/>
      <c r="AH28" s="61"/>
      <c r="AI28" s="61"/>
      <c r="AJ28" s="61"/>
      <c r="AK28" s="61"/>
      <c r="AL28" s="61"/>
      <c r="AM28" s="61"/>
      <c r="AN28" s="61"/>
      <c r="AO28" s="61"/>
      <c r="AP28" s="61"/>
      <c r="AQ28" s="61"/>
      <c r="AR28" s="61"/>
      <c r="AS28" s="61"/>
      <c r="AT28" s="61"/>
      <c r="AU28" s="61"/>
      <c r="AV28" s="61"/>
      <c r="AW28" s="61"/>
      <c r="AX28" s="61"/>
      <c r="AY28" s="61"/>
      <c r="AZ28" s="61"/>
      <c r="BA28" s="61"/>
      <c r="BB28" s="57"/>
      <c r="BC28" s="47"/>
      <c r="BD28" s="47"/>
      <c r="BE28" s="47"/>
      <c r="BF28" s="47"/>
      <c r="BG28" s="47"/>
      <c r="BH28" s="47"/>
      <c r="BI28" s="47"/>
      <c r="BJ28" s="47"/>
      <c r="BK28" s="47"/>
      <c r="BL28" s="47"/>
      <c r="BM28" s="47"/>
      <c r="BN28" s="47"/>
    </row>
    <row r="29" spans="1:75" ht="16.5" x14ac:dyDescent="0.3">
      <c r="A29" s="47"/>
      <c r="B29" s="57"/>
      <c r="C29" s="5" t="s">
        <v>281</v>
      </c>
      <c r="D29" s="93"/>
      <c r="E29" s="8"/>
      <c r="F29" s="93"/>
      <c r="G29" s="9"/>
      <c r="H29" s="413" t="str">
        <f>IF(ISERROR(G29/$G$33*E29),"",G29/$G$33*E29)</f>
        <v/>
      </c>
      <c r="I29" s="77"/>
      <c r="J29" s="61"/>
      <c r="K29" s="61"/>
      <c r="L29" s="61"/>
      <c r="M29" s="61"/>
      <c r="N29" s="61"/>
      <c r="O29" s="61"/>
      <c r="P29" s="61"/>
      <c r="Q29" s="61"/>
      <c r="R29" s="61"/>
      <c r="S29" s="61"/>
      <c r="T29" s="61"/>
      <c r="U29" s="61"/>
      <c r="V29" s="61"/>
      <c r="W29" s="61"/>
      <c r="X29" s="61"/>
      <c r="Y29" s="61"/>
      <c r="Z29" s="61"/>
      <c r="AA29" s="61"/>
      <c r="AB29" s="61"/>
      <c r="AC29" s="61"/>
      <c r="AD29" s="61"/>
      <c r="AE29" s="61"/>
      <c r="AF29" s="61"/>
      <c r="AG29" s="61"/>
      <c r="AH29" s="61"/>
      <c r="AI29" s="61"/>
      <c r="AJ29" s="61"/>
      <c r="AK29" s="61"/>
      <c r="AL29" s="61"/>
      <c r="AM29" s="61"/>
      <c r="AN29" s="61"/>
      <c r="AO29" s="61"/>
      <c r="AP29" s="61"/>
      <c r="AQ29" s="61"/>
      <c r="AR29" s="61"/>
      <c r="AS29" s="61"/>
      <c r="AT29" s="61"/>
      <c r="AU29" s="61"/>
      <c r="AV29" s="61"/>
      <c r="AW29" s="61"/>
      <c r="AX29" s="61"/>
      <c r="AY29" s="61"/>
      <c r="AZ29" s="61"/>
      <c r="BA29" s="61"/>
      <c r="BB29" s="57"/>
      <c r="BC29" s="47"/>
      <c r="BD29" s="47"/>
      <c r="BE29" s="47"/>
      <c r="BF29" s="47"/>
      <c r="BG29" s="47"/>
      <c r="BH29" s="47"/>
      <c r="BI29" s="47"/>
      <c r="BJ29" s="47"/>
      <c r="BK29" s="47"/>
      <c r="BL29" s="47"/>
      <c r="BM29" s="47"/>
      <c r="BN29" s="47"/>
    </row>
    <row r="30" spans="1:75" ht="16.5" x14ac:dyDescent="0.3">
      <c r="A30" s="47"/>
      <c r="B30" s="57"/>
      <c r="C30" s="5" t="s">
        <v>281</v>
      </c>
      <c r="D30" s="93"/>
      <c r="E30" s="8"/>
      <c r="F30" s="93"/>
      <c r="G30" s="9"/>
      <c r="H30" s="413" t="str">
        <f>IF(ISERROR(G30/$G$33*E30),"",G30/$G$33*E30)</f>
        <v/>
      </c>
      <c r="I30" s="77"/>
      <c r="J30" s="61"/>
      <c r="K30" s="61"/>
      <c r="L30" s="61"/>
      <c r="M30" s="61"/>
      <c r="N30" s="61"/>
      <c r="O30" s="61"/>
      <c r="P30" s="61"/>
      <c r="Q30" s="61"/>
      <c r="R30" s="61"/>
      <c r="S30" s="61"/>
      <c r="T30" s="61"/>
      <c r="U30" s="61"/>
      <c r="V30" s="61"/>
      <c r="W30" s="61"/>
      <c r="X30" s="61"/>
      <c r="Y30" s="61"/>
      <c r="Z30" s="61"/>
      <c r="AA30" s="61"/>
      <c r="AB30" s="61"/>
      <c r="AC30" s="61"/>
      <c r="AD30" s="61"/>
      <c r="AE30" s="61"/>
      <c r="AF30" s="61"/>
      <c r="AG30" s="61"/>
      <c r="AH30" s="61"/>
      <c r="AI30" s="61"/>
      <c r="AJ30" s="61"/>
      <c r="AK30" s="61"/>
      <c r="AL30" s="61"/>
      <c r="AM30" s="61"/>
      <c r="AN30" s="61"/>
      <c r="AO30" s="61"/>
      <c r="AP30" s="61"/>
      <c r="AQ30" s="61"/>
      <c r="AR30" s="61"/>
      <c r="AS30" s="61"/>
      <c r="AT30" s="61"/>
      <c r="AU30" s="61"/>
      <c r="AV30" s="61"/>
      <c r="AW30" s="61"/>
      <c r="AX30" s="61"/>
      <c r="AY30" s="61"/>
      <c r="AZ30" s="61"/>
      <c r="BA30" s="61"/>
      <c r="BB30" s="57"/>
      <c r="BC30" s="47"/>
      <c r="BD30" s="47"/>
      <c r="BE30" s="47"/>
      <c r="BF30" s="47"/>
      <c r="BG30" s="47"/>
      <c r="BH30" s="47"/>
      <c r="BI30" s="47"/>
      <c r="BJ30" s="47"/>
      <c r="BK30" s="47"/>
      <c r="BL30" s="47"/>
      <c r="BM30" s="47"/>
      <c r="BN30" s="47"/>
    </row>
    <row r="31" spans="1:75" ht="16.5" x14ac:dyDescent="0.3">
      <c r="A31" s="47"/>
      <c r="B31" s="57"/>
      <c r="C31" s="5" t="s">
        <v>281</v>
      </c>
      <c r="D31" s="93"/>
      <c r="E31" s="8"/>
      <c r="F31" s="93"/>
      <c r="G31" s="9"/>
      <c r="H31" s="413" t="str">
        <f>IF(ISERROR(G31/$G$33*E31),"",G31/$G$33*E31)</f>
        <v/>
      </c>
      <c r="I31" s="77"/>
      <c r="J31" s="61"/>
      <c r="K31" s="61"/>
      <c r="L31" s="61"/>
      <c r="M31" s="61"/>
      <c r="N31" s="61"/>
      <c r="O31" s="61"/>
      <c r="P31" s="61"/>
      <c r="Q31" s="61"/>
      <c r="R31" s="61"/>
      <c r="S31" s="61"/>
      <c r="T31" s="61"/>
      <c r="U31" s="61"/>
      <c r="V31" s="61"/>
      <c r="W31" s="61"/>
      <c r="X31" s="61"/>
      <c r="Y31" s="61"/>
      <c r="Z31" s="61"/>
      <c r="AA31" s="61"/>
      <c r="AB31" s="61"/>
      <c r="AC31" s="61"/>
      <c r="AD31" s="61"/>
      <c r="AE31" s="61"/>
      <c r="AF31" s="61"/>
      <c r="AG31" s="61"/>
      <c r="AH31" s="61"/>
      <c r="AI31" s="61"/>
      <c r="AJ31" s="61"/>
      <c r="AK31" s="61"/>
      <c r="AL31" s="61"/>
      <c r="AM31" s="61"/>
      <c r="AN31" s="61"/>
      <c r="AO31" s="61"/>
      <c r="AP31" s="61"/>
      <c r="AQ31" s="61"/>
      <c r="AR31" s="61"/>
      <c r="AS31" s="61"/>
      <c r="AT31" s="61"/>
      <c r="AU31" s="61"/>
      <c r="AV31" s="61"/>
      <c r="AW31" s="61"/>
      <c r="AX31" s="61"/>
      <c r="AY31" s="61"/>
      <c r="AZ31" s="61"/>
      <c r="BA31" s="61"/>
      <c r="BB31" s="57"/>
      <c r="BC31" s="47"/>
      <c r="BD31" s="47"/>
      <c r="BE31" s="47"/>
      <c r="BF31" s="47"/>
      <c r="BG31" s="47"/>
      <c r="BH31" s="47"/>
      <c r="BI31" s="47"/>
      <c r="BJ31" s="47"/>
      <c r="BK31" s="47"/>
      <c r="BL31" s="47"/>
      <c r="BM31" s="47"/>
      <c r="BN31" s="47"/>
    </row>
    <row r="32" spans="1:75" ht="16.5" x14ac:dyDescent="0.3">
      <c r="A32" s="47"/>
      <c r="B32" s="57"/>
      <c r="C32" s="10" t="s">
        <v>281</v>
      </c>
      <c r="D32" s="93"/>
      <c r="E32" s="8"/>
      <c r="F32" s="93"/>
      <c r="G32" s="11"/>
      <c r="H32" s="413" t="str">
        <f>IF(ISERROR(G32/$G$33*E32),"",G32/$G$33*E32)</f>
        <v/>
      </c>
      <c r="I32" s="77"/>
      <c r="J32" s="61"/>
      <c r="K32" s="61"/>
      <c r="L32" s="61"/>
      <c r="M32" s="61"/>
      <c r="N32" s="61"/>
      <c r="O32" s="61"/>
      <c r="P32" s="61"/>
      <c r="Q32" s="61"/>
      <c r="R32" s="61"/>
      <c r="S32" s="61"/>
      <c r="T32" s="61"/>
      <c r="U32" s="61"/>
      <c r="V32" s="61"/>
      <c r="W32" s="61"/>
      <c r="X32" s="61"/>
      <c r="Y32" s="61"/>
      <c r="Z32" s="61"/>
      <c r="AA32" s="61"/>
      <c r="AB32" s="61"/>
      <c r="AC32" s="61"/>
      <c r="AD32" s="61"/>
      <c r="AE32" s="61"/>
      <c r="AF32" s="61"/>
      <c r="AG32" s="61"/>
      <c r="AH32" s="61"/>
      <c r="AI32" s="61"/>
      <c r="AJ32" s="61"/>
      <c r="AK32" s="61"/>
      <c r="AL32" s="61"/>
      <c r="AM32" s="61"/>
      <c r="AN32" s="61"/>
      <c r="AO32" s="61"/>
      <c r="AP32" s="61"/>
      <c r="AQ32" s="61"/>
      <c r="AR32" s="61"/>
      <c r="AS32" s="61"/>
      <c r="AT32" s="61"/>
      <c r="AU32" s="61"/>
      <c r="AV32" s="61"/>
      <c r="AW32" s="61"/>
      <c r="AX32" s="61"/>
      <c r="AY32" s="61"/>
      <c r="AZ32" s="61"/>
      <c r="BA32" s="61"/>
      <c r="BB32" s="57"/>
      <c r="BC32" s="47"/>
      <c r="BD32" s="47"/>
      <c r="BE32" s="47"/>
      <c r="BF32" s="47"/>
      <c r="BG32" s="47"/>
      <c r="BH32" s="47"/>
      <c r="BI32" s="47"/>
      <c r="BJ32" s="47"/>
      <c r="BK32" s="47"/>
      <c r="BL32" s="47"/>
      <c r="BM32" s="47"/>
      <c r="BN32" s="47"/>
    </row>
    <row r="33" spans="1:66" ht="16.5" x14ac:dyDescent="0.3">
      <c r="A33" s="47"/>
      <c r="B33" s="57"/>
      <c r="C33" s="414" t="s">
        <v>125</v>
      </c>
      <c r="D33" s="93"/>
      <c r="E33" s="415"/>
      <c r="F33" s="93"/>
      <c r="G33" s="416">
        <f>SUM(G22:G32)</f>
        <v>0</v>
      </c>
      <c r="H33" s="416">
        <f>ROUNDUP(SUM(H22:H32),0)</f>
        <v>0</v>
      </c>
      <c r="I33" s="77"/>
      <c r="J33" s="61"/>
      <c r="K33" s="61"/>
      <c r="L33" s="61"/>
      <c r="M33" s="61"/>
      <c r="N33" s="61"/>
      <c r="O33" s="61"/>
      <c r="P33" s="61"/>
      <c r="Q33" s="61"/>
      <c r="R33" s="61"/>
      <c r="S33" s="61"/>
      <c r="T33" s="61"/>
      <c r="U33" s="61"/>
      <c r="V33" s="61"/>
      <c r="W33" s="61"/>
      <c r="X33" s="61"/>
      <c r="Y33" s="61"/>
      <c r="Z33" s="61"/>
      <c r="AA33" s="61"/>
      <c r="AB33" s="61"/>
      <c r="AC33" s="61"/>
      <c r="AD33" s="61"/>
      <c r="AE33" s="61"/>
      <c r="AF33" s="61"/>
      <c r="AG33" s="61"/>
      <c r="AH33" s="61"/>
      <c r="AI33" s="61"/>
      <c r="AJ33" s="61"/>
      <c r="AK33" s="61"/>
      <c r="AL33" s="61"/>
      <c r="AM33" s="61"/>
      <c r="AN33" s="61"/>
      <c r="AO33" s="61"/>
      <c r="AP33" s="61"/>
      <c r="AQ33" s="61"/>
      <c r="AR33" s="61"/>
      <c r="AS33" s="61"/>
      <c r="AT33" s="61"/>
      <c r="AU33" s="61"/>
      <c r="AV33" s="61"/>
      <c r="AW33" s="61"/>
      <c r="AX33" s="61"/>
      <c r="AY33" s="61"/>
      <c r="AZ33" s="61"/>
      <c r="BA33" s="61"/>
      <c r="BB33" s="57"/>
      <c r="BC33" s="47"/>
      <c r="BD33" s="47"/>
      <c r="BE33" s="47"/>
      <c r="BF33" s="47"/>
      <c r="BG33" s="47"/>
      <c r="BH33" s="47"/>
      <c r="BI33" s="47"/>
      <c r="BJ33" s="47"/>
      <c r="BK33" s="47"/>
      <c r="BL33" s="47"/>
      <c r="BM33" s="47"/>
      <c r="BN33" s="47"/>
    </row>
    <row r="34" spans="1:66" x14ac:dyDescent="0.25">
      <c r="A34" s="47"/>
      <c r="B34" s="57"/>
      <c r="C34" s="74"/>
      <c r="D34" s="74"/>
      <c r="E34" s="74"/>
      <c r="F34" s="74"/>
      <c r="G34" s="74"/>
      <c r="H34" s="74"/>
      <c r="I34" s="74"/>
      <c r="J34" s="61"/>
      <c r="K34" s="61"/>
      <c r="L34" s="61"/>
      <c r="M34" s="61"/>
      <c r="N34" s="61"/>
      <c r="O34" s="61"/>
      <c r="P34" s="61"/>
      <c r="Q34" s="61"/>
      <c r="R34" s="61"/>
      <c r="S34" s="61"/>
      <c r="T34" s="61"/>
      <c r="U34" s="61"/>
      <c r="V34" s="61"/>
      <c r="W34" s="61"/>
      <c r="X34" s="61"/>
      <c r="Y34" s="61"/>
      <c r="Z34" s="61"/>
      <c r="AA34" s="61"/>
      <c r="AB34" s="61"/>
      <c r="AC34" s="61"/>
      <c r="AD34" s="61"/>
      <c r="AE34" s="61"/>
      <c r="AF34" s="61"/>
      <c r="AG34" s="61"/>
      <c r="AH34" s="61"/>
      <c r="AI34" s="61"/>
      <c r="AJ34" s="61"/>
      <c r="AK34" s="61"/>
      <c r="AL34" s="61"/>
      <c r="AM34" s="61"/>
      <c r="AN34" s="61"/>
      <c r="AO34" s="61"/>
      <c r="AP34" s="61"/>
      <c r="AQ34" s="61"/>
      <c r="AR34" s="61"/>
      <c r="AS34" s="61"/>
      <c r="AT34" s="61"/>
      <c r="AU34" s="61"/>
      <c r="AV34" s="61"/>
      <c r="AW34" s="61"/>
      <c r="AX34" s="61"/>
      <c r="AY34" s="61"/>
      <c r="AZ34" s="61"/>
      <c r="BA34" s="61"/>
      <c r="BB34" s="57"/>
      <c r="BC34" s="47"/>
      <c r="BD34" s="47"/>
      <c r="BE34" s="47"/>
      <c r="BF34" s="47"/>
      <c r="BG34" s="47"/>
      <c r="BH34" s="47"/>
      <c r="BI34" s="47"/>
      <c r="BJ34" s="47"/>
      <c r="BK34" s="47"/>
      <c r="BL34" s="47"/>
      <c r="BM34" s="47"/>
      <c r="BN34" s="47"/>
    </row>
    <row r="35" spans="1:66" x14ac:dyDescent="0.25">
      <c r="A35" s="47"/>
      <c r="B35" s="73"/>
      <c r="C35" s="73"/>
      <c r="D35" s="73"/>
      <c r="E35" s="73"/>
      <c r="F35" s="73"/>
      <c r="G35" s="73"/>
      <c r="H35" s="73"/>
      <c r="I35" s="73"/>
      <c r="J35" s="73"/>
      <c r="K35" s="73"/>
      <c r="L35" s="73"/>
      <c r="M35" s="73"/>
      <c r="N35" s="73"/>
      <c r="O35" s="73"/>
      <c r="P35" s="73"/>
      <c r="Q35" s="73"/>
      <c r="R35" s="73"/>
      <c r="S35" s="73"/>
      <c r="T35" s="73"/>
      <c r="U35" s="73"/>
      <c r="V35" s="73"/>
      <c r="W35" s="73"/>
      <c r="X35" s="73"/>
      <c r="Y35" s="73"/>
      <c r="Z35" s="73"/>
      <c r="AA35" s="73"/>
      <c r="AB35" s="73"/>
      <c r="AC35" s="73"/>
      <c r="AD35" s="73"/>
      <c r="AE35" s="73"/>
      <c r="AF35" s="73"/>
      <c r="AG35" s="73"/>
      <c r="AH35" s="73"/>
      <c r="AI35" s="73"/>
      <c r="AJ35" s="73"/>
      <c r="AK35" s="73"/>
      <c r="AL35" s="73"/>
      <c r="AM35" s="73"/>
      <c r="AN35" s="73"/>
      <c r="AO35" s="73"/>
      <c r="AP35" s="73"/>
      <c r="AQ35" s="73"/>
      <c r="AR35" s="73"/>
      <c r="AS35" s="73"/>
      <c r="AT35" s="73"/>
      <c r="AU35" s="73"/>
      <c r="AV35" s="73"/>
      <c r="AW35" s="73"/>
      <c r="AX35" s="73"/>
      <c r="AY35" s="73"/>
      <c r="AZ35" s="73"/>
      <c r="BA35" s="73"/>
      <c r="BB35" s="57"/>
      <c r="BC35" s="47"/>
      <c r="BD35" s="47"/>
      <c r="BE35" s="47"/>
      <c r="BF35" s="47"/>
      <c r="BG35" s="47"/>
      <c r="BH35" s="47"/>
      <c r="BI35" s="47"/>
      <c r="BJ35" s="47"/>
      <c r="BK35" s="47"/>
      <c r="BL35" s="47"/>
      <c r="BM35" s="47"/>
      <c r="BN35" s="47"/>
    </row>
    <row r="36" spans="1:66" x14ac:dyDescent="0.25">
      <c r="A36" s="47"/>
      <c r="B36" s="61"/>
      <c r="C36" s="74"/>
      <c r="D36" s="74"/>
      <c r="E36" s="74"/>
      <c r="F36" s="74"/>
      <c r="G36" s="74"/>
      <c r="H36" s="74"/>
      <c r="I36" s="74"/>
      <c r="J36" s="61"/>
      <c r="K36" s="61"/>
      <c r="L36" s="61"/>
      <c r="M36" s="61"/>
      <c r="N36" s="61"/>
      <c r="O36" s="61"/>
      <c r="P36" s="61"/>
      <c r="Q36" s="61"/>
      <c r="R36" s="61"/>
      <c r="S36" s="61"/>
      <c r="T36" s="61"/>
      <c r="U36" s="61"/>
      <c r="V36" s="61"/>
      <c r="W36" s="61"/>
      <c r="X36" s="61"/>
      <c r="Y36" s="61"/>
      <c r="Z36" s="61"/>
      <c r="AA36" s="61"/>
      <c r="AB36" s="61"/>
      <c r="AC36" s="61"/>
      <c r="AD36" s="61"/>
      <c r="AE36" s="61"/>
      <c r="AF36" s="61"/>
      <c r="AG36" s="61"/>
      <c r="AH36" s="61"/>
      <c r="AI36" s="61"/>
      <c r="AJ36" s="61"/>
      <c r="AK36" s="61"/>
      <c r="AL36" s="61"/>
      <c r="AM36" s="61"/>
      <c r="AN36" s="61"/>
      <c r="AO36" s="61"/>
      <c r="AP36" s="61"/>
      <c r="AQ36" s="61"/>
      <c r="AR36" s="61"/>
      <c r="AS36" s="61"/>
      <c r="AT36" s="61"/>
      <c r="AU36" s="61"/>
      <c r="AV36" s="61"/>
      <c r="AW36" s="61"/>
      <c r="AX36" s="61"/>
      <c r="AY36" s="61"/>
      <c r="AZ36" s="61"/>
      <c r="BA36" s="61"/>
      <c r="BB36" s="57"/>
      <c r="BC36" s="47"/>
      <c r="BD36" s="47"/>
      <c r="BE36" s="47"/>
      <c r="BF36" s="47"/>
      <c r="BG36" s="47"/>
      <c r="BH36" s="47"/>
      <c r="BI36" s="47"/>
      <c r="BJ36" s="47"/>
      <c r="BK36" s="47"/>
      <c r="BL36" s="47"/>
      <c r="BM36" s="47"/>
      <c r="BN36" s="47"/>
    </row>
    <row r="37" spans="1:66" ht="26.25" customHeight="1" x14ac:dyDescent="0.25">
      <c r="A37" s="47"/>
      <c r="B37" s="61"/>
      <c r="C37" s="408" t="s">
        <v>503</v>
      </c>
      <c r="D37" s="408"/>
      <c r="E37" s="408"/>
      <c r="F37" s="408"/>
      <c r="G37" s="408"/>
      <c r="H37" s="408"/>
      <c r="I37" s="408"/>
      <c r="J37" s="408"/>
      <c r="K37" s="408"/>
      <c r="L37" s="408"/>
      <c r="M37" s="408"/>
      <c r="N37" s="408"/>
      <c r="O37" s="408"/>
      <c r="P37" s="408"/>
      <c r="Q37" s="408"/>
      <c r="R37" s="408"/>
      <c r="S37" s="408"/>
      <c r="T37" s="408"/>
      <c r="U37" s="408"/>
      <c r="V37" s="408"/>
      <c r="W37" s="408"/>
      <c r="X37" s="408"/>
      <c r="Y37" s="408"/>
      <c r="Z37" s="408"/>
      <c r="AA37" s="408"/>
      <c r="AB37" s="408"/>
      <c r="AC37" s="408"/>
      <c r="AD37" s="408"/>
      <c r="AE37" s="408"/>
      <c r="AF37" s="408"/>
      <c r="AG37" s="408"/>
      <c r="AH37" s="408"/>
      <c r="AI37" s="409"/>
      <c r="AJ37" s="409"/>
      <c r="AK37" s="409"/>
      <c r="AL37" s="409"/>
      <c r="AM37" s="409"/>
      <c r="AN37" s="409"/>
      <c r="AO37" s="409"/>
      <c r="AP37" s="409"/>
      <c r="AQ37" s="409"/>
      <c r="AR37" s="409"/>
      <c r="AS37" s="409"/>
      <c r="AT37" s="409"/>
      <c r="AU37" s="409"/>
      <c r="AV37" s="409"/>
      <c r="AW37" s="409"/>
      <c r="AX37" s="409"/>
      <c r="AY37" s="409"/>
      <c r="AZ37" s="409"/>
      <c r="BA37" s="409"/>
      <c r="BB37" s="57"/>
      <c r="BC37" s="47"/>
      <c r="BD37" s="47"/>
      <c r="BE37" s="47"/>
      <c r="BF37" s="47"/>
      <c r="BG37" s="47"/>
      <c r="BH37" s="47"/>
      <c r="BI37" s="47"/>
      <c r="BJ37" s="47"/>
      <c r="BK37" s="47"/>
      <c r="BL37" s="47"/>
      <c r="BM37" s="47"/>
      <c r="BN37" s="47"/>
    </row>
    <row r="38" spans="1:66" ht="15.75" thickBot="1" x14ac:dyDescent="0.3">
      <c r="A38" s="47"/>
      <c r="B38" s="57"/>
      <c r="C38" s="74"/>
      <c r="D38" s="74"/>
      <c r="E38" s="74"/>
      <c r="F38" s="74"/>
      <c r="G38" s="74"/>
      <c r="H38" s="74"/>
      <c r="I38" s="417"/>
      <c r="J38" s="418"/>
      <c r="K38" s="418"/>
      <c r="L38" s="418"/>
      <c r="M38" s="418"/>
      <c r="N38" s="418"/>
      <c r="O38" s="418"/>
      <c r="P38" s="418"/>
      <c r="Q38" s="418"/>
      <c r="R38" s="418"/>
      <c r="S38" s="418"/>
      <c r="T38" s="418"/>
      <c r="U38" s="418"/>
      <c r="V38" s="418"/>
      <c r="W38" s="418"/>
      <c r="X38" s="418"/>
      <c r="Y38" s="418"/>
      <c r="Z38" s="418"/>
      <c r="AA38" s="418"/>
      <c r="AB38" s="418"/>
      <c r="AC38" s="418"/>
      <c r="AD38" s="418"/>
      <c r="AE38" s="418"/>
      <c r="AF38" s="418"/>
      <c r="AG38" s="418"/>
      <c r="AH38" s="418"/>
      <c r="AI38" s="418"/>
      <c r="AJ38" s="418"/>
      <c r="AK38" s="418"/>
      <c r="AL38" s="418"/>
      <c r="AM38" s="418"/>
      <c r="AN38" s="418"/>
      <c r="AO38" s="418"/>
      <c r="AP38" s="418"/>
      <c r="AQ38" s="418"/>
      <c r="AR38" s="418"/>
      <c r="AS38" s="418"/>
      <c r="AT38" s="418"/>
      <c r="AU38" s="418"/>
      <c r="AV38" s="418"/>
      <c r="AW38" s="418"/>
      <c r="AX38" s="418"/>
      <c r="AY38" s="418"/>
      <c r="AZ38" s="418"/>
      <c r="BA38" s="418"/>
      <c r="BB38" s="57"/>
      <c r="BC38" s="47"/>
      <c r="BD38" s="47"/>
      <c r="BE38" s="47"/>
      <c r="BF38" s="47"/>
      <c r="BG38" s="47"/>
      <c r="BH38" s="47"/>
      <c r="BI38" s="47"/>
      <c r="BJ38" s="47"/>
      <c r="BK38" s="47"/>
      <c r="BL38" s="47"/>
      <c r="BM38" s="47"/>
      <c r="BN38" s="47"/>
    </row>
    <row r="39" spans="1:66" ht="17.25" thickBot="1" x14ac:dyDescent="0.3">
      <c r="A39" s="47"/>
      <c r="B39" s="57"/>
      <c r="C39" s="143" t="s">
        <v>282</v>
      </c>
      <c r="D39" s="143"/>
      <c r="E39" s="143"/>
      <c r="F39" s="143"/>
      <c r="G39" s="143"/>
      <c r="H39" s="419" t="str">
        <f>IF($G$18="","",IF($G$18=Foaie1!$E$5,IF(SUM(J44:BA44)+SUM(J54:BA54)&gt;0,"ERROR","OK"),IF(SUM(J44:BA44)+SUM(J54:BA54)=0,"ATENȚIE","OK")))</f>
        <v>OK</v>
      </c>
      <c r="I39" s="417"/>
      <c r="J39" s="418"/>
      <c r="K39" s="418"/>
      <c r="L39" s="418"/>
      <c r="M39" s="418"/>
      <c r="N39" s="418"/>
      <c r="O39" s="418"/>
      <c r="P39" s="418"/>
      <c r="Q39" s="418"/>
      <c r="R39" s="418"/>
      <c r="S39" s="418"/>
      <c r="T39" s="418"/>
      <c r="U39" s="418"/>
      <c r="V39" s="418"/>
      <c r="W39" s="418"/>
      <c r="X39" s="418"/>
      <c r="Y39" s="418"/>
      <c r="Z39" s="418"/>
      <c r="AA39" s="418"/>
      <c r="AB39" s="418"/>
      <c r="AC39" s="418"/>
      <c r="AD39" s="418"/>
      <c r="AE39" s="418"/>
      <c r="AF39" s="418"/>
      <c r="AG39" s="418"/>
      <c r="AH39" s="418"/>
      <c r="AI39" s="418"/>
      <c r="AJ39" s="418"/>
      <c r="AK39" s="418"/>
      <c r="AL39" s="418"/>
      <c r="AM39" s="418"/>
      <c r="AN39" s="418"/>
      <c r="AO39" s="418"/>
      <c r="AP39" s="418"/>
      <c r="AQ39" s="418"/>
      <c r="AR39" s="418"/>
      <c r="AS39" s="418"/>
      <c r="AT39" s="418"/>
      <c r="AU39" s="418"/>
      <c r="AV39" s="418"/>
      <c r="AW39" s="418"/>
      <c r="AX39" s="418"/>
      <c r="AY39" s="418"/>
      <c r="AZ39" s="418"/>
      <c r="BA39" s="418"/>
      <c r="BB39" s="57"/>
      <c r="BC39" s="47"/>
      <c r="BD39" s="47"/>
      <c r="BE39" s="47"/>
      <c r="BF39" s="47"/>
      <c r="BG39" s="47"/>
      <c r="BH39" s="47"/>
      <c r="BI39" s="47"/>
      <c r="BJ39" s="47"/>
      <c r="BK39" s="47"/>
      <c r="BL39" s="47"/>
      <c r="BM39" s="47"/>
      <c r="BN39" s="47"/>
    </row>
    <row r="40" spans="1:66" x14ac:dyDescent="0.25">
      <c r="A40" s="47"/>
      <c r="B40" s="57"/>
      <c r="C40" s="74"/>
      <c r="D40" s="74"/>
      <c r="E40" s="74"/>
      <c r="F40" s="74"/>
      <c r="G40" s="74"/>
      <c r="H40" s="74"/>
      <c r="I40" s="417"/>
      <c r="J40" s="418"/>
      <c r="K40" s="418"/>
      <c r="L40" s="418"/>
      <c r="M40" s="418"/>
      <c r="N40" s="418"/>
      <c r="O40" s="418"/>
      <c r="P40" s="418"/>
      <c r="Q40" s="418"/>
      <c r="R40" s="418"/>
      <c r="S40" s="418"/>
      <c r="T40" s="418"/>
      <c r="U40" s="418"/>
      <c r="V40" s="418"/>
      <c r="W40" s="418"/>
      <c r="X40" s="418"/>
      <c r="Y40" s="418"/>
      <c r="Z40" s="418"/>
      <c r="AA40" s="418"/>
      <c r="AB40" s="418"/>
      <c r="AC40" s="418"/>
      <c r="AD40" s="418"/>
      <c r="AE40" s="418"/>
      <c r="AF40" s="418"/>
      <c r="AG40" s="418"/>
      <c r="AH40" s="418"/>
      <c r="AI40" s="418"/>
      <c r="AJ40" s="418"/>
      <c r="AK40" s="418"/>
      <c r="AL40" s="418"/>
      <c r="AM40" s="418"/>
      <c r="AN40" s="418"/>
      <c r="AO40" s="418"/>
      <c r="AP40" s="418"/>
      <c r="AQ40" s="418"/>
      <c r="AR40" s="418"/>
      <c r="AS40" s="418"/>
      <c r="AT40" s="418"/>
      <c r="AU40" s="418"/>
      <c r="AV40" s="418"/>
      <c r="AW40" s="418"/>
      <c r="AX40" s="418"/>
      <c r="AY40" s="418"/>
      <c r="AZ40" s="418"/>
      <c r="BA40" s="418"/>
      <c r="BB40" s="57"/>
      <c r="BC40" s="47"/>
      <c r="BD40" s="47"/>
      <c r="BE40" s="47"/>
      <c r="BF40" s="47"/>
      <c r="BG40" s="47"/>
      <c r="BH40" s="47"/>
      <c r="BI40" s="47"/>
      <c r="BJ40" s="47"/>
      <c r="BK40" s="47"/>
      <c r="BL40" s="47"/>
      <c r="BM40" s="47"/>
      <c r="BN40" s="47"/>
    </row>
    <row r="41" spans="1:66" x14ac:dyDescent="0.25">
      <c r="A41" s="47"/>
      <c r="B41" s="57"/>
      <c r="C41" s="420" t="s">
        <v>283</v>
      </c>
      <c r="D41" s="417"/>
      <c r="E41" s="417"/>
      <c r="F41" s="74"/>
      <c r="G41" s="74"/>
      <c r="H41" s="74"/>
      <c r="I41" s="417"/>
      <c r="J41" s="418"/>
      <c r="K41" s="418"/>
      <c r="L41" s="418"/>
      <c r="M41" s="418"/>
      <c r="N41" s="418"/>
      <c r="O41" s="418"/>
      <c r="P41" s="418"/>
      <c r="Q41" s="418"/>
      <c r="R41" s="418"/>
      <c r="S41" s="418"/>
      <c r="T41" s="418"/>
      <c r="U41" s="418"/>
      <c r="V41" s="418"/>
      <c r="W41" s="418"/>
      <c r="X41" s="418"/>
      <c r="Y41" s="418"/>
      <c r="Z41" s="418"/>
      <c r="AA41" s="418"/>
      <c r="AB41" s="418"/>
      <c r="AC41" s="418"/>
      <c r="AD41" s="418"/>
      <c r="AE41" s="418"/>
      <c r="AF41" s="418"/>
      <c r="AG41" s="418"/>
      <c r="AH41" s="418"/>
      <c r="AI41" s="418"/>
      <c r="AJ41" s="418"/>
      <c r="AK41" s="418"/>
      <c r="AL41" s="418"/>
      <c r="AM41" s="418"/>
      <c r="AN41" s="418"/>
      <c r="AO41" s="418"/>
      <c r="AP41" s="418"/>
      <c r="AQ41" s="418"/>
      <c r="AR41" s="418"/>
      <c r="AS41" s="418"/>
      <c r="AT41" s="418"/>
      <c r="AU41" s="418"/>
      <c r="AV41" s="418"/>
      <c r="AW41" s="418"/>
      <c r="AX41" s="418"/>
      <c r="AY41" s="418"/>
      <c r="AZ41" s="418"/>
      <c r="BA41" s="418"/>
      <c r="BB41" s="57"/>
      <c r="BC41" s="47"/>
      <c r="BD41" s="47"/>
      <c r="BE41" s="47"/>
      <c r="BF41" s="47"/>
      <c r="BG41" s="47"/>
      <c r="BH41" s="47"/>
      <c r="BI41" s="47"/>
      <c r="BJ41" s="47"/>
      <c r="BK41" s="47"/>
      <c r="BL41" s="47"/>
      <c r="BM41" s="47"/>
      <c r="BN41" s="47"/>
    </row>
    <row r="42" spans="1:66" x14ac:dyDescent="0.25">
      <c r="A42" s="47"/>
      <c r="B42" s="57"/>
      <c r="C42" s="12"/>
      <c r="D42" s="417"/>
      <c r="E42" s="421" t="s">
        <v>284</v>
      </c>
      <c r="F42" s="74"/>
      <c r="G42" s="74"/>
      <c r="H42" s="74"/>
      <c r="I42" s="417"/>
      <c r="J42" s="15"/>
      <c r="K42" s="15"/>
      <c r="L42" s="15"/>
      <c r="M42" s="15"/>
      <c r="N42" s="15"/>
      <c r="O42" s="15"/>
      <c r="P42" s="15"/>
      <c r="Q42" s="15"/>
      <c r="R42" s="15"/>
      <c r="S42" s="15"/>
      <c r="T42" s="15"/>
      <c r="U42" s="15"/>
      <c r="V42" s="15"/>
      <c r="W42" s="15"/>
      <c r="X42" s="15"/>
      <c r="Y42" s="15"/>
      <c r="Z42" s="15"/>
      <c r="AA42" s="15"/>
      <c r="AB42" s="15"/>
      <c r="AC42" s="15"/>
      <c r="AD42" s="15"/>
      <c r="AE42" s="15"/>
      <c r="AF42" s="15"/>
      <c r="AG42" s="15"/>
      <c r="AH42" s="15"/>
      <c r="AI42" s="15"/>
      <c r="AJ42" s="15"/>
      <c r="AK42" s="15"/>
      <c r="AL42" s="15"/>
      <c r="AM42" s="15"/>
      <c r="AN42" s="15"/>
      <c r="AO42" s="15"/>
      <c r="AP42" s="15"/>
      <c r="AQ42" s="15"/>
      <c r="AR42" s="15"/>
      <c r="AS42" s="15"/>
      <c r="AT42" s="15"/>
      <c r="AU42" s="15"/>
      <c r="AV42" s="15"/>
      <c r="AW42" s="15"/>
      <c r="AX42" s="15"/>
      <c r="AY42" s="15"/>
      <c r="AZ42" s="15"/>
      <c r="BA42" s="15"/>
      <c r="BB42" s="57"/>
      <c r="BC42" s="47"/>
      <c r="BD42" s="47"/>
      <c r="BE42" s="47"/>
      <c r="BF42" s="47"/>
      <c r="BG42" s="47"/>
      <c r="BH42" s="47"/>
      <c r="BI42" s="47"/>
      <c r="BJ42" s="47"/>
      <c r="BK42" s="47"/>
      <c r="BL42" s="47"/>
      <c r="BM42" s="47"/>
      <c r="BN42" s="47"/>
    </row>
    <row r="43" spans="1:66" x14ac:dyDescent="0.25">
      <c r="A43" s="47"/>
      <c r="B43" s="57"/>
      <c r="C43" s="13"/>
      <c r="D43" s="417"/>
      <c r="E43" s="421" t="s">
        <v>285</v>
      </c>
      <c r="F43" s="74"/>
      <c r="G43" s="74"/>
      <c r="H43" s="74"/>
      <c r="I43" s="417"/>
      <c r="J43" s="16"/>
      <c r="K43" s="16"/>
      <c r="L43" s="16"/>
      <c r="M43" s="16"/>
      <c r="N43" s="16"/>
      <c r="O43" s="16"/>
      <c r="P43" s="16"/>
      <c r="Q43" s="16"/>
      <c r="R43" s="16"/>
      <c r="S43" s="16"/>
      <c r="T43" s="16"/>
      <c r="U43" s="16"/>
      <c r="V43" s="16"/>
      <c r="W43" s="16"/>
      <c r="X43" s="16"/>
      <c r="Y43" s="16"/>
      <c r="Z43" s="16"/>
      <c r="AA43" s="16"/>
      <c r="AB43" s="16"/>
      <c r="AC43" s="16"/>
      <c r="AD43" s="16"/>
      <c r="AE43" s="16"/>
      <c r="AF43" s="16"/>
      <c r="AG43" s="16"/>
      <c r="AH43" s="16"/>
      <c r="AI43" s="16"/>
      <c r="AJ43" s="16"/>
      <c r="AK43" s="16"/>
      <c r="AL43" s="16"/>
      <c r="AM43" s="16"/>
      <c r="AN43" s="16"/>
      <c r="AO43" s="16"/>
      <c r="AP43" s="16"/>
      <c r="AQ43" s="16"/>
      <c r="AR43" s="16"/>
      <c r="AS43" s="16"/>
      <c r="AT43" s="16"/>
      <c r="AU43" s="16"/>
      <c r="AV43" s="16"/>
      <c r="AW43" s="16"/>
      <c r="AX43" s="16"/>
      <c r="AY43" s="16"/>
      <c r="AZ43" s="16"/>
      <c r="BA43" s="16"/>
      <c r="BB43" s="57"/>
      <c r="BC43" s="47"/>
      <c r="BD43" s="47"/>
      <c r="BE43" s="47"/>
      <c r="BF43" s="47"/>
      <c r="BG43" s="47"/>
      <c r="BH43" s="47"/>
      <c r="BI43" s="47"/>
      <c r="BJ43" s="47"/>
      <c r="BK43" s="47"/>
      <c r="BL43" s="47"/>
      <c r="BM43" s="47"/>
      <c r="BN43" s="47"/>
    </row>
    <row r="44" spans="1:66" x14ac:dyDescent="0.25">
      <c r="A44" s="47"/>
      <c r="B44" s="57"/>
      <c r="C44" s="420" t="s">
        <v>286</v>
      </c>
      <c r="D44" s="417"/>
      <c r="E44" s="422" t="s">
        <v>287</v>
      </c>
      <c r="F44" s="74"/>
      <c r="G44" s="74"/>
      <c r="H44" s="74"/>
      <c r="I44" s="417"/>
      <c r="J44" s="423">
        <f>J42*J43</f>
        <v>0</v>
      </c>
      <c r="K44" s="423">
        <f>K42*K43</f>
        <v>0</v>
      </c>
      <c r="L44" s="423">
        <f>L42*L43</f>
        <v>0</v>
      </c>
      <c r="M44" s="423">
        <f>M42*M43</f>
        <v>0</v>
      </c>
      <c r="N44" s="423">
        <f>N42*N43</f>
        <v>0</v>
      </c>
      <c r="O44" s="423">
        <f>O42*O43</f>
        <v>0</v>
      </c>
      <c r="P44" s="423">
        <f>P42*P43</f>
        <v>0</v>
      </c>
      <c r="Q44" s="423">
        <f>Q42*Q43</f>
        <v>0</v>
      </c>
      <c r="R44" s="423">
        <f>R42*R43</f>
        <v>0</v>
      </c>
      <c r="S44" s="423">
        <f>S42*S43</f>
        <v>0</v>
      </c>
      <c r="T44" s="423">
        <f>T42*T43</f>
        <v>0</v>
      </c>
      <c r="U44" s="423">
        <f>U42*U43</f>
        <v>0</v>
      </c>
      <c r="V44" s="423">
        <f>V42*V43</f>
        <v>0</v>
      </c>
      <c r="W44" s="423">
        <f>W42*W43</f>
        <v>0</v>
      </c>
      <c r="X44" s="423">
        <f>X42*X43</f>
        <v>0</v>
      </c>
      <c r="Y44" s="423">
        <f>Y42*Y43</f>
        <v>0</v>
      </c>
      <c r="Z44" s="423">
        <f>Z42*Z43</f>
        <v>0</v>
      </c>
      <c r="AA44" s="423">
        <f>AA42*AA43</f>
        <v>0</v>
      </c>
      <c r="AB44" s="423">
        <f>AB42*AB43</f>
        <v>0</v>
      </c>
      <c r="AC44" s="423">
        <f>AC42*AC43</f>
        <v>0</v>
      </c>
      <c r="AD44" s="423">
        <f>AD42*AD43</f>
        <v>0</v>
      </c>
      <c r="AE44" s="423">
        <f>AE42*AE43</f>
        <v>0</v>
      </c>
      <c r="AF44" s="423">
        <f>AF42*AF43</f>
        <v>0</v>
      </c>
      <c r="AG44" s="423">
        <f>AG42*AG43</f>
        <v>0</v>
      </c>
      <c r="AH44" s="423">
        <f>AH42*AH43</f>
        <v>0</v>
      </c>
      <c r="AI44" s="423">
        <f>AI42*AI43</f>
        <v>0</v>
      </c>
      <c r="AJ44" s="423">
        <f>AJ42*AJ43</f>
        <v>0</v>
      </c>
      <c r="AK44" s="423">
        <f>AK42*AK43</f>
        <v>0</v>
      </c>
      <c r="AL44" s="423">
        <f>AL42*AL43</f>
        <v>0</v>
      </c>
      <c r="AM44" s="423">
        <f>AM42*AM43</f>
        <v>0</v>
      </c>
      <c r="AN44" s="423">
        <f>AN42*AN43</f>
        <v>0</v>
      </c>
      <c r="AO44" s="423">
        <f>AO42*AO43</f>
        <v>0</v>
      </c>
      <c r="AP44" s="423">
        <f>AP42*AP43</f>
        <v>0</v>
      </c>
      <c r="AQ44" s="423">
        <f>AQ42*AQ43</f>
        <v>0</v>
      </c>
      <c r="AR44" s="423">
        <f>AR42*AR43</f>
        <v>0</v>
      </c>
      <c r="AS44" s="423">
        <f>AS42*AS43</f>
        <v>0</v>
      </c>
      <c r="AT44" s="423">
        <f>AT42*AT43</f>
        <v>0</v>
      </c>
      <c r="AU44" s="423">
        <f>AU42*AU43</f>
        <v>0</v>
      </c>
      <c r="AV44" s="423">
        <f>AV42*AV43</f>
        <v>0</v>
      </c>
      <c r="AW44" s="423">
        <f>AW42*AW43</f>
        <v>0</v>
      </c>
      <c r="AX44" s="423">
        <f>AX42*AX43</f>
        <v>0</v>
      </c>
      <c r="AY44" s="423">
        <f>AY42*AY43</f>
        <v>0</v>
      </c>
      <c r="AZ44" s="423">
        <f>AZ42*AZ43</f>
        <v>0</v>
      </c>
      <c r="BA44" s="423">
        <f>BA42*BA43</f>
        <v>0</v>
      </c>
      <c r="BB44" s="57"/>
      <c r="BC44" s="47"/>
      <c r="BD44" s="47"/>
      <c r="BE44" s="47"/>
      <c r="BF44" s="47"/>
      <c r="BG44" s="47"/>
      <c r="BH44" s="47"/>
      <c r="BI44" s="47"/>
      <c r="BJ44" s="47"/>
      <c r="BK44" s="47"/>
      <c r="BL44" s="47"/>
      <c r="BM44" s="47"/>
      <c r="BN44" s="47"/>
    </row>
    <row r="45" spans="1:66" x14ac:dyDescent="0.25">
      <c r="A45" s="47"/>
      <c r="B45" s="57"/>
      <c r="C45" s="417"/>
      <c r="D45" s="417"/>
      <c r="E45" s="417"/>
      <c r="F45" s="74"/>
      <c r="G45" s="74"/>
      <c r="H45" s="74"/>
      <c r="I45" s="417"/>
      <c r="J45" s="424"/>
      <c r="K45" s="424"/>
      <c r="L45" s="424"/>
      <c r="M45" s="424"/>
      <c r="N45" s="424"/>
      <c r="O45" s="424"/>
      <c r="P45" s="424"/>
      <c r="Q45" s="424"/>
      <c r="R45" s="424"/>
      <c r="S45" s="424"/>
      <c r="T45" s="424"/>
      <c r="U45" s="424"/>
      <c r="V45" s="424"/>
      <c r="W45" s="424"/>
      <c r="X45" s="424"/>
      <c r="Y45" s="424"/>
      <c r="Z45" s="424"/>
      <c r="AA45" s="424"/>
      <c r="AB45" s="424"/>
      <c r="AC45" s="424"/>
      <c r="AD45" s="424"/>
      <c r="AE45" s="424"/>
      <c r="AF45" s="424"/>
      <c r="AG45" s="424"/>
      <c r="AH45" s="424"/>
      <c r="AI45" s="424"/>
      <c r="AJ45" s="424"/>
      <c r="AK45" s="424"/>
      <c r="AL45" s="424"/>
      <c r="AM45" s="424"/>
      <c r="AN45" s="424"/>
      <c r="AO45" s="424"/>
      <c r="AP45" s="424"/>
      <c r="AQ45" s="424"/>
      <c r="AR45" s="424"/>
      <c r="AS45" s="424"/>
      <c r="AT45" s="424"/>
      <c r="AU45" s="424"/>
      <c r="AV45" s="424"/>
      <c r="AW45" s="424"/>
      <c r="AX45" s="424"/>
      <c r="AY45" s="424"/>
      <c r="AZ45" s="424"/>
      <c r="BA45" s="424"/>
      <c r="BB45" s="57"/>
      <c r="BC45" s="47"/>
      <c r="BD45" s="47"/>
      <c r="BE45" s="47"/>
      <c r="BF45" s="47"/>
      <c r="BG45" s="47"/>
      <c r="BH45" s="47"/>
      <c r="BI45" s="47"/>
      <c r="BJ45" s="47"/>
      <c r="BK45" s="47"/>
      <c r="BL45" s="47"/>
      <c r="BM45" s="47"/>
      <c r="BN45" s="47"/>
    </row>
    <row r="46" spans="1:66" x14ac:dyDescent="0.25">
      <c r="A46" s="47"/>
      <c r="B46" s="57"/>
      <c r="C46" s="420" t="s">
        <v>288</v>
      </c>
      <c r="D46" s="417"/>
      <c r="E46" s="417"/>
      <c r="F46" s="74"/>
      <c r="G46" s="74"/>
      <c r="H46" s="74"/>
      <c r="I46" s="417"/>
      <c r="J46" s="418"/>
      <c r="K46" s="418"/>
      <c r="L46" s="418"/>
      <c r="M46" s="418"/>
      <c r="N46" s="418"/>
      <c r="O46" s="418"/>
      <c r="P46" s="418"/>
      <c r="Q46" s="418"/>
      <c r="R46" s="418"/>
      <c r="S46" s="418"/>
      <c r="T46" s="418"/>
      <c r="U46" s="418"/>
      <c r="V46" s="418"/>
      <c r="W46" s="418"/>
      <c r="X46" s="418"/>
      <c r="Y46" s="418"/>
      <c r="Z46" s="418"/>
      <c r="AA46" s="418"/>
      <c r="AB46" s="418"/>
      <c r="AC46" s="418"/>
      <c r="AD46" s="418"/>
      <c r="AE46" s="418"/>
      <c r="AF46" s="418"/>
      <c r="AG46" s="418"/>
      <c r="AH46" s="418"/>
      <c r="AI46" s="418"/>
      <c r="AJ46" s="418"/>
      <c r="AK46" s="418"/>
      <c r="AL46" s="418"/>
      <c r="AM46" s="418"/>
      <c r="AN46" s="418"/>
      <c r="AO46" s="418"/>
      <c r="AP46" s="418"/>
      <c r="AQ46" s="418"/>
      <c r="AR46" s="418"/>
      <c r="AS46" s="418"/>
      <c r="AT46" s="418"/>
      <c r="AU46" s="418"/>
      <c r="AV46" s="418"/>
      <c r="AW46" s="418"/>
      <c r="AX46" s="418"/>
      <c r="AY46" s="418"/>
      <c r="AZ46" s="418"/>
      <c r="BA46" s="418"/>
      <c r="BB46" s="57"/>
      <c r="BC46" s="47"/>
      <c r="BD46" s="47"/>
      <c r="BE46" s="47"/>
      <c r="BF46" s="47"/>
      <c r="BG46" s="47"/>
      <c r="BH46" s="47"/>
      <c r="BI46" s="47"/>
      <c r="BJ46" s="47"/>
      <c r="BK46" s="47"/>
      <c r="BL46" s="47"/>
      <c r="BM46" s="47"/>
      <c r="BN46" s="47"/>
    </row>
    <row r="47" spans="1:66" x14ac:dyDescent="0.25">
      <c r="A47" s="47"/>
      <c r="B47" s="57"/>
      <c r="C47" s="12" t="s">
        <v>289</v>
      </c>
      <c r="D47" s="417"/>
      <c r="E47" s="421" t="s">
        <v>287</v>
      </c>
      <c r="F47" s="74"/>
      <c r="G47" s="74"/>
      <c r="H47" s="74"/>
      <c r="I47" s="417"/>
      <c r="J47" s="15"/>
      <c r="K47" s="15"/>
      <c r="L47" s="15"/>
      <c r="M47" s="15"/>
      <c r="N47" s="15"/>
      <c r="O47" s="15"/>
      <c r="P47" s="15"/>
      <c r="Q47" s="15"/>
      <c r="R47" s="15"/>
      <c r="S47" s="15"/>
      <c r="T47" s="15"/>
      <c r="U47" s="15"/>
      <c r="V47" s="15"/>
      <c r="W47" s="15"/>
      <c r="X47" s="15"/>
      <c r="Y47" s="15"/>
      <c r="Z47" s="15"/>
      <c r="AA47" s="15"/>
      <c r="AB47" s="15"/>
      <c r="AC47" s="15"/>
      <c r="AD47" s="15"/>
      <c r="AE47" s="15"/>
      <c r="AF47" s="15"/>
      <c r="AG47" s="15"/>
      <c r="AH47" s="15"/>
      <c r="AI47" s="15"/>
      <c r="AJ47" s="15"/>
      <c r="AK47" s="15"/>
      <c r="AL47" s="15"/>
      <c r="AM47" s="15"/>
      <c r="AN47" s="15"/>
      <c r="AO47" s="15"/>
      <c r="AP47" s="15"/>
      <c r="AQ47" s="15"/>
      <c r="AR47" s="15"/>
      <c r="AS47" s="15"/>
      <c r="AT47" s="15"/>
      <c r="AU47" s="15"/>
      <c r="AV47" s="15"/>
      <c r="AW47" s="15"/>
      <c r="AX47" s="15"/>
      <c r="AY47" s="15"/>
      <c r="AZ47" s="15"/>
      <c r="BA47" s="15"/>
      <c r="BB47" s="57"/>
      <c r="BC47" s="47"/>
      <c r="BD47" s="47"/>
      <c r="BE47" s="47"/>
      <c r="BF47" s="47"/>
      <c r="BG47" s="47"/>
      <c r="BH47" s="47"/>
      <c r="BI47" s="47"/>
      <c r="BJ47" s="47"/>
      <c r="BK47" s="47"/>
      <c r="BL47" s="47"/>
      <c r="BM47" s="47"/>
      <c r="BN47" s="47"/>
    </row>
    <row r="48" spans="1:66" x14ac:dyDescent="0.25">
      <c r="A48" s="47"/>
      <c r="B48" s="57"/>
      <c r="C48" s="12" t="s">
        <v>290</v>
      </c>
      <c r="D48" s="417"/>
      <c r="E48" s="421" t="s">
        <v>287</v>
      </c>
      <c r="F48" s="74"/>
      <c r="G48" s="74"/>
      <c r="H48" s="74"/>
      <c r="I48" s="417"/>
      <c r="J48" s="15"/>
      <c r="K48" s="15"/>
      <c r="L48" s="15"/>
      <c r="M48" s="15"/>
      <c r="N48" s="15"/>
      <c r="O48" s="15"/>
      <c r="P48" s="15"/>
      <c r="Q48" s="15"/>
      <c r="R48" s="15"/>
      <c r="S48" s="15"/>
      <c r="T48" s="15"/>
      <c r="U48" s="15"/>
      <c r="V48" s="15"/>
      <c r="W48" s="15"/>
      <c r="X48" s="15"/>
      <c r="Y48" s="15"/>
      <c r="Z48" s="15"/>
      <c r="AA48" s="15"/>
      <c r="AB48" s="15"/>
      <c r="AC48" s="15"/>
      <c r="AD48" s="15"/>
      <c r="AE48" s="15"/>
      <c r="AF48" s="15"/>
      <c r="AG48" s="15"/>
      <c r="AH48" s="15"/>
      <c r="AI48" s="15"/>
      <c r="AJ48" s="15"/>
      <c r="AK48" s="15"/>
      <c r="AL48" s="15"/>
      <c r="AM48" s="15"/>
      <c r="AN48" s="15"/>
      <c r="AO48" s="15"/>
      <c r="AP48" s="15"/>
      <c r="AQ48" s="15"/>
      <c r="AR48" s="15"/>
      <c r="AS48" s="15"/>
      <c r="AT48" s="15"/>
      <c r="AU48" s="15"/>
      <c r="AV48" s="15"/>
      <c r="AW48" s="15"/>
      <c r="AX48" s="15"/>
      <c r="AY48" s="15"/>
      <c r="AZ48" s="15"/>
      <c r="BA48" s="15"/>
      <c r="BB48" s="57"/>
      <c r="BC48" s="47"/>
      <c r="BD48" s="47"/>
      <c r="BE48" s="47"/>
      <c r="BF48" s="47"/>
      <c r="BG48" s="47"/>
      <c r="BH48" s="47"/>
      <c r="BI48" s="47"/>
      <c r="BJ48" s="47"/>
      <c r="BK48" s="47"/>
      <c r="BL48" s="47"/>
      <c r="BM48" s="47"/>
      <c r="BN48" s="47"/>
    </row>
    <row r="49" spans="1:66" x14ac:dyDescent="0.25">
      <c r="A49" s="47"/>
      <c r="B49" s="57"/>
      <c r="C49" s="12" t="s">
        <v>291</v>
      </c>
      <c r="D49" s="417"/>
      <c r="E49" s="421" t="s">
        <v>287</v>
      </c>
      <c r="F49" s="74"/>
      <c r="G49" s="74"/>
      <c r="H49" s="74"/>
      <c r="I49" s="417"/>
      <c r="J49" s="15"/>
      <c r="K49" s="15"/>
      <c r="L49" s="15"/>
      <c r="M49" s="15"/>
      <c r="N49" s="15"/>
      <c r="O49" s="15"/>
      <c r="P49" s="15"/>
      <c r="Q49" s="15"/>
      <c r="R49" s="15"/>
      <c r="S49" s="15"/>
      <c r="T49" s="15"/>
      <c r="U49" s="15"/>
      <c r="V49" s="15"/>
      <c r="W49" s="15"/>
      <c r="X49" s="15"/>
      <c r="Y49" s="15"/>
      <c r="Z49" s="15"/>
      <c r="AA49" s="15"/>
      <c r="AB49" s="15"/>
      <c r="AC49" s="15"/>
      <c r="AD49" s="15"/>
      <c r="AE49" s="15"/>
      <c r="AF49" s="15"/>
      <c r="AG49" s="15"/>
      <c r="AH49" s="15"/>
      <c r="AI49" s="15"/>
      <c r="AJ49" s="15"/>
      <c r="AK49" s="15"/>
      <c r="AL49" s="15"/>
      <c r="AM49" s="15"/>
      <c r="AN49" s="15"/>
      <c r="AO49" s="15"/>
      <c r="AP49" s="15"/>
      <c r="AQ49" s="15"/>
      <c r="AR49" s="15"/>
      <c r="AS49" s="15"/>
      <c r="AT49" s="15"/>
      <c r="AU49" s="15"/>
      <c r="AV49" s="15"/>
      <c r="AW49" s="15"/>
      <c r="AX49" s="15"/>
      <c r="AY49" s="15"/>
      <c r="AZ49" s="15"/>
      <c r="BA49" s="15"/>
      <c r="BB49" s="57"/>
      <c r="BC49" s="47"/>
      <c r="BD49" s="47"/>
      <c r="BE49" s="47"/>
      <c r="BF49" s="47"/>
      <c r="BG49" s="47"/>
      <c r="BH49" s="47"/>
      <c r="BI49" s="47"/>
      <c r="BJ49" s="47"/>
      <c r="BK49" s="47"/>
      <c r="BL49" s="47"/>
      <c r="BM49" s="47"/>
      <c r="BN49" s="47"/>
    </row>
    <row r="50" spans="1:66" x14ac:dyDescent="0.25">
      <c r="A50" s="47"/>
      <c r="B50" s="57"/>
      <c r="C50" s="12" t="s">
        <v>292</v>
      </c>
      <c r="D50" s="417"/>
      <c r="E50" s="421" t="s">
        <v>287</v>
      </c>
      <c r="F50" s="74"/>
      <c r="G50" s="74"/>
      <c r="H50" s="74"/>
      <c r="I50" s="417"/>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5"/>
      <c r="AO50" s="15"/>
      <c r="AP50" s="15"/>
      <c r="AQ50" s="15"/>
      <c r="AR50" s="15"/>
      <c r="AS50" s="15"/>
      <c r="AT50" s="15"/>
      <c r="AU50" s="15"/>
      <c r="AV50" s="15"/>
      <c r="AW50" s="15"/>
      <c r="AX50" s="15"/>
      <c r="AY50" s="15"/>
      <c r="AZ50" s="15"/>
      <c r="BA50" s="15"/>
      <c r="BB50" s="57"/>
      <c r="BC50" s="47"/>
      <c r="BD50" s="47"/>
      <c r="BE50" s="47"/>
      <c r="BF50" s="47"/>
      <c r="BG50" s="47"/>
      <c r="BH50" s="47"/>
      <c r="BI50" s="47"/>
      <c r="BJ50" s="47"/>
      <c r="BK50" s="47"/>
      <c r="BL50" s="47"/>
      <c r="BM50" s="47"/>
      <c r="BN50" s="47"/>
    </row>
    <row r="51" spans="1:66" x14ac:dyDescent="0.25">
      <c r="A51" s="47"/>
      <c r="B51" s="57"/>
      <c r="C51" s="12" t="s">
        <v>293</v>
      </c>
      <c r="D51" s="417"/>
      <c r="E51" s="421" t="s">
        <v>287</v>
      </c>
      <c r="F51" s="74"/>
      <c r="G51" s="74"/>
      <c r="H51" s="74"/>
      <c r="I51" s="417"/>
      <c r="J51" s="425">
        <f>SUM(J52:J53)</f>
        <v>0</v>
      </c>
      <c r="K51" s="425">
        <f>SUM(K52:K53)</f>
        <v>0</v>
      </c>
      <c r="L51" s="425">
        <f>SUM(L52:L53)</f>
        <v>0</v>
      </c>
      <c r="M51" s="425">
        <f>SUM(M52:M53)</f>
        <v>0</v>
      </c>
      <c r="N51" s="425">
        <f>SUM(N52:N53)</f>
        <v>0</v>
      </c>
      <c r="O51" s="425">
        <f>SUM(O52:O53)</f>
        <v>0</v>
      </c>
      <c r="P51" s="425">
        <f>SUM(P52:P53)</f>
        <v>0</v>
      </c>
      <c r="Q51" s="425">
        <f>SUM(Q52:Q53)</f>
        <v>0</v>
      </c>
      <c r="R51" s="425">
        <f>SUM(R52:R53)</f>
        <v>0</v>
      </c>
      <c r="S51" s="425">
        <f>SUM(S52:S53)</f>
        <v>0</v>
      </c>
      <c r="T51" s="425">
        <f>SUM(T52:T53)</f>
        <v>0</v>
      </c>
      <c r="U51" s="425">
        <f>SUM(U52:U53)</f>
        <v>0</v>
      </c>
      <c r="V51" s="425">
        <f>SUM(V52:V53)</f>
        <v>0</v>
      </c>
      <c r="W51" s="425">
        <f>SUM(W52:W53)</f>
        <v>0</v>
      </c>
      <c r="X51" s="425">
        <f>SUM(X52:X53)</f>
        <v>0</v>
      </c>
      <c r="Y51" s="425">
        <f>SUM(Y52:Y53)</f>
        <v>0</v>
      </c>
      <c r="Z51" s="425">
        <f>SUM(Z52:Z53)</f>
        <v>0</v>
      </c>
      <c r="AA51" s="425">
        <f>SUM(AA52:AA53)</f>
        <v>0</v>
      </c>
      <c r="AB51" s="425">
        <f>SUM(AB52:AB53)</f>
        <v>0</v>
      </c>
      <c r="AC51" s="425">
        <f>SUM(AC52:AC53)</f>
        <v>0</v>
      </c>
      <c r="AD51" s="425">
        <f>SUM(AD52:AD53)</f>
        <v>0</v>
      </c>
      <c r="AE51" s="425">
        <f>SUM(AE52:AE53)</f>
        <v>0</v>
      </c>
      <c r="AF51" s="425">
        <f>SUM(AF52:AF53)</f>
        <v>0</v>
      </c>
      <c r="AG51" s="425">
        <f>SUM(AG52:AG53)</f>
        <v>0</v>
      </c>
      <c r="AH51" s="425">
        <f t="shared" ref="AH51:BA51" si="0">SUM(AH52:AH53)</f>
        <v>0</v>
      </c>
      <c r="AI51" s="425">
        <f t="shared" si="0"/>
        <v>0</v>
      </c>
      <c r="AJ51" s="425">
        <f t="shared" si="0"/>
        <v>0</v>
      </c>
      <c r="AK51" s="425">
        <f t="shared" si="0"/>
        <v>0</v>
      </c>
      <c r="AL51" s="425">
        <f t="shared" si="0"/>
        <v>0</v>
      </c>
      <c r="AM51" s="425">
        <f t="shared" si="0"/>
        <v>0</v>
      </c>
      <c r="AN51" s="425">
        <f t="shared" si="0"/>
        <v>0</v>
      </c>
      <c r="AO51" s="425">
        <f t="shared" si="0"/>
        <v>0</v>
      </c>
      <c r="AP51" s="425">
        <f t="shared" si="0"/>
        <v>0</v>
      </c>
      <c r="AQ51" s="425">
        <f t="shared" si="0"/>
        <v>0</v>
      </c>
      <c r="AR51" s="425">
        <f t="shared" si="0"/>
        <v>0</v>
      </c>
      <c r="AS51" s="425">
        <f t="shared" si="0"/>
        <v>0</v>
      </c>
      <c r="AT51" s="425">
        <f t="shared" si="0"/>
        <v>0</v>
      </c>
      <c r="AU51" s="425">
        <f t="shared" si="0"/>
        <v>0</v>
      </c>
      <c r="AV51" s="425">
        <f t="shared" si="0"/>
        <v>0</v>
      </c>
      <c r="AW51" s="425">
        <f t="shared" si="0"/>
        <v>0</v>
      </c>
      <c r="AX51" s="425">
        <f t="shared" si="0"/>
        <v>0</v>
      </c>
      <c r="AY51" s="425">
        <f t="shared" si="0"/>
        <v>0</v>
      </c>
      <c r="AZ51" s="425">
        <f t="shared" si="0"/>
        <v>0</v>
      </c>
      <c r="BA51" s="425">
        <f t="shared" si="0"/>
        <v>0</v>
      </c>
      <c r="BB51" s="57"/>
      <c r="BC51" s="47"/>
      <c r="BD51" s="47"/>
      <c r="BE51" s="47"/>
      <c r="BF51" s="47"/>
      <c r="BG51" s="47"/>
      <c r="BH51" s="47"/>
      <c r="BI51" s="47"/>
      <c r="BJ51" s="47"/>
      <c r="BK51" s="47"/>
      <c r="BL51" s="47"/>
      <c r="BM51" s="47"/>
      <c r="BN51" s="47"/>
    </row>
    <row r="52" spans="1:66" x14ac:dyDescent="0.25">
      <c r="A52" s="47"/>
      <c r="B52" s="57"/>
      <c r="C52" s="14" t="s">
        <v>294</v>
      </c>
      <c r="D52" s="417"/>
      <c r="E52" s="421" t="s">
        <v>287</v>
      </c>
      <c r="F52" s="74"/>
      <c r="G52" s="74"/>
      <c r="H52" s="74"/>
      <c r="I52" s="417"/>
      <c r="J52" s="15"/>
      <c r="K52" s="15"/>
      <c r="L52" s="15"/>
      <c r="M52" s="15"/>
      <c r="N52" s="15"/>
      <c r="O52" s="15"/>
      <c r="P52" s="15"/>
      <c r="Q52" s="15"/>
      <c r="R52" s="15"/>
      <c r="S52" s="15"/>
      <c r="T52" s="15"/>
      <c r="U52" s="15"/>
      <c r="V52" s="15"/>
      <c r="W52" s="15"/>
      <c r="X52" s="15"/>
      <c r="Y52" s="15"/>
      <c r="Z52" s="15"/>
      <c r="AA52" s="15"/>
      <c r="AB52" s="15"/>
      <c r="AC52" s="15"/>
      <c r="AD52" s="15"/>
      <c r="AE52" s="15"/>
      <c r="AF52" s="15"/>
      <c r="AG52" s="15"/>
      <c r="AH52" s="15"/>
      <c r="AI52" s="15"/>
      <c r="AJ52" s="15"/>
      <c r="AK52" s="15"/>
      <c r="AL52" s="15"/>
      <c r="AM52" s="15"/>
      <c r="AN52" s="15"/>
      <c r="AO52" s="15"/>
      <c r="AP52" s="15"/>
      <c r="AQ52" s="15"/>
      <c r="AR52" s="15"/>
      <c r="AS52" s="15"/>
      <c r="AT52" s="15"/>
      <c r="AU52" s="15"/>
      <c r="AV52" s="15"/>
      <c r="AW52" s="15"/>
      <c r="AX52" s="15"/>
      <c r="AY52" s="15"/>
      <c r="AZ52" s="15"/>
      <c r="BA52" s="15"/>
      <c r="BB52" s="57"/>
      <c r="BC52" s="47"/>
      <c r="BD52" s="47"/>
      <c r="BE52" s="47"/>
      <c r="BF52" s="47"/>
      <c r="BG52" s="47"/>
      <c r="BH52" s="47"/>
      <c r="BI52" s="47"/>
      <c r="BJ52" s="47"/>
      <c r="BK52" s="47"/>
      <c r="BL52" s="47"/>
      <c r="BM52" s="47"/>
      <c r="BN52" s="47"/>
    </row>
    <row r="53" spans="1:66" x14ac:dyDescent="0.25">
      <c r="A53" s="47"/>
      <c r="B53" s="57"/>
      <c r="C53" s="14" t="s">
        <v>294</v>
      </c>
      <c r="D53" s="417"/>
      <c r="E53" s="421" t="s">
        <v>287</v>
      </c>
      <c r="F53" s="74"/>
      <c r="G53" s="74"/>
      <c r="H53" s="74"/>
      <c r="I53" s="417"/>
      <c r="J53" s="15"/>
      <c r="K53" s="15"/>
      <c r="L53" s="15"/>
      <c r="M53" s="15"/>
      <c r="N53" s="15"/>
      <c r="O53" s="15"/>
      <c r="P53" s="15"/>
      <c r="Q53" s="15"/>
      <c r="R53" s="15"/>
      <c r="S53" s="15"/>
      <c r="T53" s="15"/>
      <c r="U53" s="15"/>
      <c r="V53" s="15"/>
      <c r="W53" s="15"/>
      <c r="X53" s="15"/>
      <c r="Y53" s="15"/>
      <c r="Z53" s="15"/>
      <c r="AA53" s="15"/>
      <c r="AB53" s="15"/>
      <c r="AC53" s="15"/>
      <c r="AD53" s="15"/>
      <c r="AE53" s="15"/>
      <c r="AF53" s="15"/>
      <c r="AG53" s="15"/>
      <c r="AH53" s="15"/>
      <c r="AI53" s="15"/>
      <c r="AJ53" s="15"/>
      <c r="AK53" s="15"/>
      <c r="AL53" s="15"/>
      <c r="AM53" s="15"/>
      <c r="AN53" s="15"/>
      <c r="AO53" s="15"/>
      <c r="AP53" s="15"/>
      <c r="AQ53" s="15"/>
      <c r="AR53" s="15"/>
      <c r="AS53" s="15"/>
      <c r="AT53" s="15"/>
      <c r="AU53" s="15"/>
      <c r="AV53" s="15"/>
      <c r="AW53" s="15"/>
      <c r="AX53" s="15"/>
      <c r="AY53" s="15"/>
      <c r="AZ53" s="15"/>
      <c r="BA53" s="15"/>
      <c r="BB53" s="57"/>
      <c r="BC53" s="47"/>
      <c r="BD53" s="47"/>
      <c r="BE53" s="47"/>
      <c r="BF53" s="47"/>
      <c r="BG53" s="47"/>
      <c r="BH53" s="47"/>
      <c r="BI53" s="47"/>
      <c r="BJ53" s="47"/>
      <c r="BK53" s="47"/>
      <c r="BL53" s="47"/>
      <c r="BM53" s="47"/>
      <c r="BN53" s="47"/>
    </row>
    <row r="54" spans="1:66" x14ac:dyDescent="0.25">
      <c r="A54" s="47"/>
      <c r="B54" s="57"/>
      <c r="C54" s="420" t="s">
        <v>295</v>
      </c>
      <c r="D54" s="417"/>
      <c r="E54" s="422" t="s">
        <v>287</v>
      </c>
      <c r="F54" s="74"/>
      <c r="G54" s="74"/>
      <c r="H54" s="74"/>
      <c r="I54" s="417"/>
      <c r="J54" s="423">
        <f>SUM(J47:J51)</f>
        <v>0</v>
      </c>
      <c r="K54" s="423">
        <f>SUM(K47:K51)</f>
        <v>0</v>
      </c>
      <c r="L54" s="423">
        <f>SUM(L47:L51)</f>
        <v>0</v>
      </c>
      <c r="M54" s="423">
        <f>SUM(M47:M51)</f>
        <v>0</v>
      </c>
      <c r="N54" s="423">
        <f>SUM(N47:N51)</f>
        <v>0</v>
      </c>
      <c r="O54" s="423">
        <f>SUM(O47:O51)</f>
        <v>0</v>
      </c>
      <c r="P54" s="423">
        <f>SUM(P47:P51)</f>
        <v>0</v>
      </c>
      <c r="Q54" s="423">
        <f>SUM(Q47:Q51)</f>
        <v>0</v>
      </c>
      <c r="R54" s="423">
        <f>SUM(R47:R51)</f>
        <v>0</v>
      </c>
      <c r="S54" s="423">
        <f>SUM(S47:S51)</f>
        <v>0</v>
      </c>
      <c r="T54" s="423">
        <f>SUM(T47:T51)</f>
        <v>0</v>
      </c>
      <c r="U54" s="423">
        <f>SUM(U47:U51)</f>
        <v>0</v>
      </c>
      <c r="V54" s="423">
        <f>SUM(V47:V51)</f>
        <v>0</v>
      </c>
      <c r="W54" s="423">
        <f>SUM(W47:W51)</f>
        <v>0</v>
      </c>
      <c r="X54" s="423">
        <f>SUM(X47:X51)</f>
        <v>0</v>
      </c>
      <c r="Y54" s="423">
        <f>SUM(Y47:Y51)</f>
        <v>0</v>
      </c>
      <c r="Z54" s="423">
        <f>SUM(Z47:Z51)</f>
        <v>0</v>
      </c>
      <c r="AA54" s="423">
        <f>SUM(AA47:AA51)</f>
        <v>0</v>
      </c>
      <c r="AB54" s="423">
        <f>SUM(AB47:AB51)</f>
        <v>0</v>
      </c>
      <c r="AC54" s="423">
        <f>SUM(AC47:AC51)</f>
        <v>0</v>
      </c>
      <c r="AD54" s="423">
        <f>SUM(AD47:AD51)</f>
        <v>0</v>
      </c>
      <c r="AE54" s="423">
        <f>SUM(AE47:AE51)</f>
        <v>0</v>
      </c>
      <c r="AF54" s="423">
        <f>SUM(AF47:AF51)</f>
        <v>0</v>
      </c>
      <c r="AG54" s="423">
        <f>SUM(AG47:AG51)</f>
        <v>0</v>
      </c>
      <c r="AH54" s="423">
        <f t="shared" ref="AH54:BA54" si="1">SUM(AH47:AH51)</f>
        <v>0</v>
      </c>
      <c r="AI54" s="423">
        <f t="shared" si="1"/>
        <v>0</v>
      </c>
      <c r="AJ54" s="423">
        <f t="shared" si="1"/>
        <v>0</v>
      </c>
      <c r="AK54" s="423">
        <f t="shared" si="1"/>
        <v>0</v>
      </c>
      <c r="AL54" s="423">
        <f t="shared" si="1"/>
        <v>0</v>
      </c>
      <c r="AM54" s="423">
        <f t="shared" si="1"/>
        <v>0</v>
      </c>
      <c r="AN54" s="423">
        <f t="shared" si="1"/>
        <v>0</v>
      </c>
      <c r="AO54" s="423">
        <f t="shared" si="1"/>
        <v>0</v>
      </c>
      <c r="AP54" s="423">
        <f t="shared" si="1"/>
        <v>0</v>
      </c>
      <c r="AQ54" s="423">
        <f t="shared" si="1"/>
        <v>0</v>
      </c>
      <c r="AR54" s="423">
        <f t="shared" si="1"/>
        <v>0</v>
      </c>
      <c r="AS54" s="423">
        <f t="shared" si="1"/>
        <v>0</v>
      </c>
      <c r="AT54" s="423">
        <f t="shared" si="1"/>
        <v>0</v>
      </c>
      <c r="AU54" s="423">
        <f t="shared" si="1"/>
        <v>0</v>
      </c>
      <c r="AV54" s="423">
        <f t="shared" si="1"/>
        <v>0</v>
      </c>
      <c r="AW54" s="423">
        <f t="shared" si="1"/>
        <v>0</v>
      </c>
      <c r="AX54" s="423">
        <f t="shared" si="1"/>
        <v>0</v>
      </c>
      <c r="AY54" s="423">
        <f t="shared" si="1"/>
        <v>0</v>
      </c>
      <c r="AZ54" s="423">
        <f t="shared" si="1"/>
        <v>0</v>
      </c>
      <c r="BA54" s="423">
        <f t="shared" si="1"/>
        <v>0</v>
      </c>
      <c r="BB54" s="57"/>
      <c r="BC54" s="47"/>
      <c r="BD54" s="47"/>
      <c r="BE54" s="47"/>
      <c r="BF54" s="47"/>
      <c r="BG54" s="47"/>
      <c r="BH54" s="47"/>
      <c r="BI54" s="47"/>
      <c r="BJ54" s="47"/>
      <c r="BK54" s="47"/>
      <c r="BL54" s="47"/>
      <c r="BM54" s="47"/>
      <c r="BN54" s="47"/>
    </row>
    <row r="55" spans="1:66" x14ac:dyDescent="0.25">
      <c r="A55" s="47"/>
      <c r="B55" s="57"/>
      <c r="C55" s="417"/>
      <c r="D55" s="417"/>
      <c r="E55" s="417"/>
      <c r="F55" s="74"/>
      <c r="G55" s="74"/>
      <c r="H55" s="74"/>
      <c r="I55" s="417"/>
      <c r="J55" s="424"/>
      <c r="K55" s="424"/>
      <c r="L55" s="424"/>
      <c r="M55" s="424"/>
      <c r="N55" s="424"/>
      <c r="O55" s="424"/>
      <c r="P55" s="424"/>
      <c r="Q55" s="424"/>
      <c r="R55" s="424"/>
      <c r="S55" s="424"/>
      <c r="T55" s="424"/>
      <c r="U55" s="424"/>
      <c r="V55" s="424"/>
      <c r="W55" s="424"/>
      <c r="X55" s="424"/>
      <c r="Y55" s="424"/>
      <c r="Z55" s="424"/>
      <c r="AA55" s="424"/>
      <c r="AB55" s="424"/>
      <c r="AC55" s="424"/>
      <c r="AD55" s="424"/>
      <c r="AE55" s="424"/>
      <c r="AF55" s="424"/>
      <c r="AG55" s="424"/>
      <c r="AH55" s="424"/>
      <c r="AI55" s="424"/>
      <c r="AJ55" s="424"/>
      <c r="AK55" s="424"/>
      <c r="AL55" s="424"/>
      <c r="AM55" s="424"/>
      <c r="AN55" s="424"/>
      <c r="AO55" s="424"/>
      <c r="AP55" s="424"/>
      <c r="AQ55" s="424"/>
      <c r="AR55" s="424"/>
      <c r="AS55" s="424"/>
      <c r="AT55" s="424"/>
      <c r="AU55" s="424"/>
      <c r="AV55" s="424"/>
      <c r="AW55" s="424"/>
      <c r="AX55" s="424"/>
      <c r="AY55" s="424"/>
      <c r="AZ55" s="424"/>
      <c r="BA55" s="424"/>
      <c r="BB55" s="57"/>
      <c r="BC55" s="47"/>
      <c r="BD55" s="47"/>
      <c r="BE55" s="47"/>
      <c r="BF55" s="47"/>
      <c r="BG55" s="47"/>
      <c r="BH55" s="47"/>
      <c r="BI55" s="47"/>
      <c r="BJ55" s="47"/>
      <c r="BK55" s="47"/>
      <c r="BL55" s="47"/>
      <c r="BM55" s="47"/>
      <c r="BN55" s="47"/>
    </row>
    <row r="56" spans="1:66" x14ac:dyDescent="0.25">
      <c r="A56" s="47"/>
      <c r="B56" s="57"/>
      <c r="C56" s="420" t="s">
        <v>296</v>
      </c>
      <c r="D56" s="417"/>
      <c r="E56" s="422" t="s">
        <v>287</v>
      </c>
      <c r="F56" s="74"/>
      <c r="G56" s="74"/>
      <c r="H56" s="74"/>
      <c r="I56" s="417"/>
      <c r="J56" s="15"/>
      <c r="K56" s="15"/>
      <c r="L56" s="15"/>
      <c r="M56" s="15"/>
      <c r="N56" s="15"/>
      <c r="O56" s="15"/>
      <c r="P56" s="15"/>
      <c r="Q56" s="15"/>
      <c r="R56" s="15"/>
      <c r="S56" s="15"/>
      <c r="T56" s="15"/>
      <c r="U56" s="15"/>
      <c r="V56" s="15"/>
      <c r="W56" s="15"/>
      <c r="X56" s="15"/>
      <c r="Y56" s="15"/>
      <c r="Z56" s="15"/>
      <c r="AA56" s="15"/>
      <c r="AB56" s="15"/>
      <c r="AC56" s="15"/>
      <c r="AD56" s="15"/>
      <c r="AE56" s="15"/>
      <c r="AF56" s="15"/>
      <c r="AG56" s="15"/>
      <c r="AH56" s="15"/>
      <c r="AI56" s="15"/>
      <c r="AJ56" s="15"/>
      <c r="AK56" s="15"/>
      <c r="AL56" s="15"/>
      <c r="AM56" s="15"/>
      <c r="AN56" s="15"/>
      <c r="AO56" s="15"/>
      <c r="AP56" s="15"/>
      <c r="AQ56" s="15"/>
      <c r="AR56" s="15"/>
      <c r="AS56" s="15"/>
      <c r="AT56" s="15"/>
      <c r="AU56" s="15"/>
      <c r="AV56" s="15"/>
      <c r="AW56" s="15"/>
      <c r="AX56" s="15"/>
      <c r="AY56" s="15"/>
      <c r="AZ56" s="15"/>
      <c r="BA56" s="15"/>
      <c r="BB56" s="57"/>
      <c r="BC56" s="47"/>
      <c r="BD56" s="47"/>
      <c r="BE56" s="47"/>
      <c r="BF56" s="47"/>
      <c r="BG56" s="47"/>
      <c r="BH56" s="47"/>
      <c r="BI56" s="47"/>
      <c r="BJ56" s="47"/>
      <c r="BK56" s="47"/>
      <c r="BL56" s="47"/>
      <c r="BM56" s="47"/>
      <c r="BN56" s="47"/>
    </row>
    <row r="57" spans="1:66" x14ac:dyDescent="0.25">
      <c r="A57" s="47"/>
      <c r="B57" s="57"/>
      <c r="C57" s="74"/>
      <c r="D57" s="74"/>
      <c r="E57" s="74"/>
      <c r="F57" s="74"/>
      <c r="G57" s="74"/>
      <c r="H57" s="74"/>
      <c r="I57" s="417"/>
      <c r="J57" s="418"/>
      <c r="K57" s="418"/>
      <c r="L57" s="418"/>
      <c r="M57" s="418"/>
      <c r="N57" s="418"/>
      <c r="O57" s="418"/>
      <c r="P57" s="418"/>
      <c r="Q57" s="418"/>
      <c r="R57" s="418"/>
      <c r="S57" s="418"/>
      <c r="T57" s="418"/>
      <c r="U57" s="418"/>
      <c r="V57" s="418"/>
      <c r="W57" s="418"/>
      <c r="X57" s="418"/>
      <c r="Y57" s="418"/>
      <c r="Z57" s="418"/>
      <c r="AA57" s="418"/>
      <c r="AB57" s="418"/>
      <c r="AC57" s="418"/>
      <c r="AD57" s="418"/>
      <c r="AE57" s="418"/>
      <c r="AF57" s="418"/>
      <c r="AG57" s="418"/>
      <c r="AH57" s="418"/>
      <c r="AI57" s="418"/>
      <c r="AJ57" s="418"/>
      <c r="AK57" s="418"/>
      <c r="AL57" s="418"/>
      <c r="AM57" s="418"/>
      <c r="AN57" s="418"/>
      <c r="AO57" s="418"/>
      <c r="AP57" s="418"/>
      <c r="AQ57" s="418"/>
      <c r="AR57" s="418"/>
      <c r="AS57" s="418"/>
      <c r="AT57" s="418"/>
      <c r="AU57" s="418"/>
      <c r="AV57" s="418"/>
      <c r="AW57" s="418"/>
      <c r="AX57" s="418"/>
      <c r="AY57" s="418"/>
      <c r="AZ57" s="418"/>
      <c r="BA57" s="418"/>
      <c r="BB57" s="57"/>
      <c r="BC57" s="47"/>
      <c r="BD57" s="47"/>
      <c r="BE57" s="47"/>
      <c r="BF57" s="47"/>
      <c r="BG57" s="47"/>
      <c r="BH57" s="47"/>
      <c r="BI57" s="47"/>
      <c r="BJ57" s="47"/>
      <c r="BK57" s="47"/>
      <c r="BL57" s="47"/>
      <c r="BM57" s="47"/>
      <c r="BN57" s="47"/>
    </row>
    <row r="58" spans="1:66" ht="16.5" x14ac:dyDescent="0.25">
      <c r="A58" s="47"/>
      <c r="B58" s="57"/>
      <c r="C58" s="143" t="s">
        <v>297</v>
      </c>
      <c r="D58" s="143"/>
      <c r="E58" s="143"/>
      <c r="F58" s="143"/>
      <c r="G58" s="143"/>
      <c r="H58" s="143"/>
      <c r="I58" s="417"/>
      <c r="J58" s="418"/>
      <c r="K58" s="418"/>
      <c r="L58" s="418"/>
      <c r="M58" s="418"/>
      <c r="N58" s="418"/>
      <c r="O58" s="418"/>
      <c r="P58" s="418"/>
      <c r="Q58" s="418"/>
      <c r="R58" s="418"/>
      <c r="S58" s="418"/>
      <c r="T58" s="418"/>
      <c r="U58" s="418"/>
      <c r="V58" s="418"/>
      <c r="W58" s="418"/>
      <c r="X58" s="418"/>
      <c r="Y58" s="418"/>
      <c r="Z58" s="418"/>
      <c r="AA58" s="418"/>
      <c r="AB58" s="418"/>
      <c r="AC58" s="418"/>
      <c r="AD58" s="418"/>
      <c r="AE58" s="418"/>
      <c r="AF58" s="418"/>
      <c r="AG58" s="418"/>
      <c r="AH58" s="418"/>
      <c r="AI58" s="418"/>
      <c r="AJ58" s="418"/>
      <c r="AK58" s="418"/>
      <c r="AL58" s="418"/>
      <c r="AM58" s="418"/>
      <c r="AN58" s="418"/>
      <c r="AO58" s="418"/>
      <c r="AP58" s="418"/>
      <c r="AQ58" s="418"/>
      <c r="AR58" s="418"/>
      <c r="AS58" s="418"/>
      <c r="AT58" s="418"/>
      <c r="AU58" s="418"/>
      <c r="AV58" s="418"/>
      <c r="AW58" s="418"/>
      <c r="AX58" s="418"/>
      <c r="AY58" s="418"/>
      <c r="AZ58" s="418"/>
      <c r="BA58" s="418"/>
      <c r="BB58" s="57"/>
      <c r="BC58" s="47"/>
      <c r="BD58" s="47"/>
      <c r="BE58" s="47"/>
      <c r="BF58" s="47"/>
      <c r="BG58" s="47"/>
      <c r="BH58" s="47"/>
      <c r="BI58" s="47"/>
      <c r="BJ58" s="47"/>
      <c r="BK58" s="47"/>
      <c r="BL58" s="47"/>
      <c r="BM58" s="47"/>
      <c r="BN58" s="47"/>
    </row>
    <row r="59" spans="1:66" x14ac:dyDescent="0.25">
      <c r="A59" s="47"/>
      <c r="B59" s="57"/>
      <c r="C59" s="74"/>
      <c r="D59" s="74"/>
      <c r="E59" s="74"/>
      <c r="F59" s="74"/>
      <c r="G59" s="74"/>
      <c r="H59" s="74"/>
      <c r="I59" s="417"/>
      <c r="J59" s="418"/>
      <c r="K59" s="418"/>
      <c r="L59" s="418"/>
      <c r="M59" s="418"/>
      <c r="N59" s="418"/>
      <c r="O59" s="418"/>
      <c r="P59" s="418"/>
      <c r="Q59" s="418"/>
      <c r="R59" s="418"/>
      <c r="S59" s="418"/>
      <c r="T59" s="418"/>
      <c r="U59" s="418"/>
      <c r="V59" s="418"/>
      <c r="W59" s="418"/>
      <c r="X59" s="418"/>
      <c r="Y59" s="418"/>
      <c r="Z59" s="418"/>
      <c r="AA59" s="418"/>
      <c r="AB59" s="418"/>
      <c r="AC59" s="418"/>
      <c r="AD59" s="418"/>
      <c r="AE59" s="418"/>
      <c r="AF59" s="418"/>
      <c r="AG59" s="418"/>
      <c r="AH59" s="418"/>
      <c r="AI59" s="418"/>
      <c r="AJ59" s="418"/>
      <c r="AK59" s="418"/>
      <c r="AL59" s="418"/>
      <c r="AM59" s="418"/>
      <c r="AN59" s="418"/>
      <c r="AO59" s="418"/>
      <c r="AP59" s="418"/>
      <c r="AQ59" s="418"/>
      <c r="AR59" s="418"/>
      <c r="AS59" s="418"/>
      <c r="AT59" s="418"/>
      <c r="AU59" s="418"/>
      <c r="AV59" s="418"/>
      <c r="AW59" s="418"/>
      <c r="AX59" s="418"/>
      <c r="AY59" s="418"/>
      <c r="AZ59" s="418"/>
      <c r="BA59" s="418"/>
      <c r="BB59" s="57"/>
      <c r="BC59" s="47"/>
      <c r="BD59" s="47"/>
      <c r="BE59" s="47"/>
      <c r="BF59" s="47"/>
      <c r="BG59" s="47"/>
      <c r="BH59" s="47"/>
      <c r="BI59" s="47"/>
      <c r="BJ59" s="47"/>
      <c r="BK59" s="47"/>
      <c r="BL59" s="47"/>
      <c r="BM59" s="47"/>
      <c r="BN59" s="47"/>
    </row>
    <row r="60" spans="1:66" x14ac:dyDescent="0.25">
      <c r="A60" s="47"/>
      <c r="B60" s="57"/>
      <c r="C60" s="420" t="s">
        <v>283</v>
      </c>
      <c r="D60" s="417"/>
      <c r="E60" s="417"/>
      <c r="F60" s="74"/>
      <c r="G60" s="74"/>
      <c r="H60" s="74"/>
      <c r="I60" s="417"/>
      <c r="J60" s="418"/>
      <c r="K60" s="418"/>
      <c r="L60" s="418"/>
      <c r="M60" s="418"/>
      <c r="N60" s="418"/>
      <c r="O60" s="418"/>
      <c r="P60" s="418"/>
      <c r="Q60" s="418"/>
      <c r="R60" s="418"/>
      <c r="S60" s="418"/>
      <c r="T60" s="418"/>
      <c r="U60" s="418"/>
      <c r="V60" s="418"/>
      <c r="W60" s="418"/>
      <c r="X60" s="418"/>
      <c r="Y60" s="418"/>
      <c r="Z60" s="418"/>
      <c r="AA60" s="418"/>
      <c r="AB60" s="418"/>
      <c r="AC60" s="418"/>
      <c r="AD60" s="418"/>
      <c r="AE60" s="418"/>
      <c r="AF60" s="418"/>
      <c r="AG60" s="418"/>
      <c r="AH60" s="418"/>
      <c r="AI60" s="418"/>
      <c r="AJ60" s="418"/>
      <c r="AK60" s="418"/>
      <c r="AL60" s="418"/>
      <c r="AM60" s="418"/>
      <c r="AN60" s="418"/>
      <c r="AO60" s="418"/>
      <c r="AP60" s="418"/>
      <c r="AQ60" s="418"/>
      <c r="AR60" s="418"/>
      <c r="AS60" s="418"/>
      <c r="AT60" s="418"/>
      <c r="AU60" s="418"/>
      <c r="AV60" s="418"/>
      <c r="AW60" s="418"/>
      <c r="AX60" s="418"/>
      <c r="AY60" s="418"/>
      <c r="AZ60" s="418"/>
      <c r="BA60" s="418"/>
      <c r="BB60" s="57"/>
      <c r="BC60" s="47"/>
      <c r="BD60" s="47"/>
      <c r="BE60" s="47"/>
      <c r="BF60" s="47"/>
      <c r="BG60" s="47"/>
      <c r="BH60" s="47"/>
      <c r="BI60" s="47"/>
      <c r="BJ60" s="47"/>
      <c r="BK60" s="47"/>
      <c r="BL60" s="47"/>
      <c r="BM60" s="47"/>
      <c r="BN60" s="47"/>
    </row>
    <row r="61" spans="1:66" x14ac:dyDescent="0.25">
      <c r="A61" s="47"/>
      <c r="B61" s="57"/>
      <c r="C61" s="12" t="s">
        <v>298</v>
      </c>
      <c r="D61" s="417"/>
      <c r="E61" s="421" t="s">
        <v>284</v>
      </c>
      <c r="F61" s="74"/>
      <c r="G61" s="74"/>
      <c r="H61" s="74"/>
      <c r="I61" s="417"/>
      <c r="J61" s="15"/>
      <c r="K61" s="15"/>
      <c r="L61" s="15"/>
      <c r="M61" s="15"/>
      <c r="N61" s="15"/>
      <c r="O61" s="15"/>
      <c r="P61" s="15"/>
      <c r="Q61" s="15"/>
      <c r="R61" s="15"/>
      <c r="S61" s="15"/>
      <c r="T61" s="15"/>
      <c r="U61" s="15"/>
      <c r="V61" s="15"/>
      <c r="W61" s="15"/>
      <c r="X61" s="15"/>
      <c r="Y61" s="15"/>
      <c r="Z61" s="15"/>
      <c r="AA61" s="15"/>
      <c r="AB61" s="15"/>
      <c r="AC61" s="15"/>
      <c r="AD61" s="15"/>
      <c r="AE61" s="15"/>
      <c r="AF61" s="15"/>
      <c r="AG61" s="15"/>
      <c r="AH61" s="15"/>
      <c r="AI61" s="15"/>
      <c r="AJ61" s="15"/>
      <c r="AK61" s="15"/>
      <c r="AL61" s="15"/>
      <c r="AM61" s="15"/>
      <c r="AN61" s="15"/>
      <c r="AO61" s="15"/>
      <c r="AP61" s="15"/>
      <c r="AQ61" s="15"/>
      <c r="AR61" s="15"/>
      <c r="AS61" s="15"/>
      <c r="AT61" s="15"/>
      <c r="AU61" s="15"/>
      <c r="AV61" s="15"/>
      <c r="AW61" s="15"/>
      <c r="AX61" s="15"/>
      <c r="AY61" s="15"/>
      <c r="AZ61" s="15"/>
      <c r="BA61" s="15"/>
      <c r="BB61" s="57"/>
      <c r="BC61" s="47"/>
      <c r="BD61" s="47"/>
      <c r="BE61" s="47"/>
      <c r="BF61" s="47"/>
      <c r="BG61" s="47"/>
      <c r="BH61" s="47"/>
      <c r="BI61" s="47"/>
      <c r="BJ61" s="47"/>
      <c r="BK61" s="47"/>
      <c r="BL61" s="47"/>
      <c r="BM61" s="47"/>
      <c r="BN61" s="47"/>
    </row>
    <row r="62" spans="1:66" x14ac:dyDescent="0.25">
      <c r="A62" s="47"/>
      <c r="B62" s="57"/>
      <c r="C62" s="13" t="s">
        <v>299</v>
      </c>
      <c r="D62" s="417"/>
      <c r="E62" s="421" t="s">
        <v>285</v>
      </c>
      <c r="F62" s="74"/>
      <c r="G62" s="74"/>
      <c r="H62" s="74"/>
      <c r="I62" s="417"/>
      <c r="J62" s="15"/>
      <c r="K62" s="15"/>
      <c r="L62" s="15"/>
      <c r="M62" s="15"/>
      <c r="N62" s="15"/>
      <c r="O62" s="15"/>
      <c r="P62" s="15"/>
      <c r="Q62" s="15"/>
      <c r="R62" s="15"/>
      <c r="S62" s="15"/>
      <c r="T62" s="15"/>
      <c r="U62" s="15"/>
      <c r="V62" s="15"/>
      <c r="W62" s="15"/>
      <c r="X62" s="15"/>
      <c r="Y62" s="15"/>
      <c r="Z62" s="15"/>
      <c r="AA62" s="15"/>
      <c r="AB62" s="15"/>
      <c r="AC62" s="15"/>
      <c r="AD62" s="15"/>
      <c r="AE62" s="15"/>
      <c r="AF62" s="15"/>
      <c r="AG62" s="15"/>
      <c r="AH62" s="15"/>
      <c r="AI62" s="15"/>
      <c r="AJ62" s="15"/>
      <c r="AK62" s="15"/>
      <c r="AL62" s="15"/>
      <c r="AM62" s="15"/>
      <c r="AN62" s="15"/>
      <c r="AO62" s="15"/>
      <c r="AP62" s="15"/>
      <c r="AQ62" s="15"/>
      <c r="AR62" s="15"/>
      <c r="AS62" s="15"/>
      <c r="AT62" s="15"/>
      <c r="AU62" s="15"/>
      <c r="AV62" s="15"/>
      <c r="AW62" s="15"/>
      <c r="AX62" s="15"/>
      <c r="AY62" s="15"/>
      <c r="AZ62" s="15"/>
      <c r="BA62" s="15"/>
      <c r="BB62" s="57"/>
      <c r="BC62" s="47"/>
      <c r="BD62" s="47"/>
      <c r="BE62" s="47"/>
      <c r="BF62" s="47"/>
      <c r="BG62" s="47"/>
      <c r="BH62" s="47"/>
      <c r="BI62" s="47"/>
      <c r="BJ62" s="47"/>
      <c r="BK62" s="47"/>
      <c r="BL62" s="47"/>
      <c r="BM62" s="47"/>
      <c r="BN62" s="47"/>
    </row>
    <row r="63" spans="1:66" x14ac:dyDescent="0.25">
      <c r="A63" s="47"/>
      <c r="B63" s="57"/>
      <c r="C63" s="420" t="s">
        <v>286</v>
      </c>
      <c r="D63" s="417"/>
      <c r="E63" s="422" t="s">
        <v>287</v>
      </c>
      <c r="F63" s="74"/>
      <c r="G63" s="74"/>
      <c r="H63" s="74"/>
      <c r="I63" s="417"/>
      <c r="J63" s="423">
        <f>J61*J62</f>
        <v>0</v>
      </c>
      <c r="K63" s="423">
        <f>K61*K62</f>
        <v>0</v>
      </c>
      <c r="L63" s="423">
        <f>L61*L62</f>
        <v>0</v>
      </c>
      <c r="M63" s="423">
        <f>M61*M62</f>
        <v>0</v>
      </c>
      <c r="N63" s="423">
        <f>N61*N62</f>
        <v>0</v>
      </c>
      <c r="O63" s="423">
        <f>O61*O62</f>
        <v>0</v>
      </c>
      <c r="P63" s="423">
        <f>P61*P62</f>
        <v>0</v>
      </c>
      <c r="Q63" s="423">
        <f>Q61*Q62</f>
        <v>0</v>
      </c>
      <c r="R63" s="423">
        <f>R61*R62</f>
        <v>0</v>
      </c>
      <c r="S63" s="423">
        <f>S61*S62</f>
        <v>0</v>
      </c>
      <c r="T63" s="423">
        <f>T61*T62</f>
        <v>0</v>
      </c>
      <c r="U63" s="423">
        <f>U61*U62</f>
        <v>0</v>
      </c>
      <c r="V63" s="423">
        <f>V61*V62</f>
        <v>0</v>
      </c>
      <c r="W63" s="423">
        <f>W61*W62</f>
        <v>0</v>
      </c>
      <c r="X63" s="423">
        <f>X61*X62</f>
        <v>0</v>
      </c>
      <c r="Y63" s="423">
        <f>Y61*Y62</f>
        <v>0</v>
      </c>
      <c r="Z63" s="423">
        <f>Z61*Z62</f>
        <v>0</v>
      </c>
      <c r="AA63" s="423">
        <f>AA61*AA62</f>
        <v>0</v>
      </c>
      <c r="AB63" s="423">
        <f>AB61*AB62</f>
        <v>0</v>
      </c>
      <c r="AC63" s="423">
        <f>AC61*AC62</f>
        <v>0</v>
      </c>
      <c r="AD63" s="423">
        <f>AD61*AD62</f>
        <v>0</v>
      </c>
      <c r="AE63" s="423">
        <f>AE61*AE62</f>
        <v>0</v>
      </c>
      <c r="AF63" s="423">
        <f>AF61*AF62</f>
        <v>0</v>
      </c>
      <c r="AG63" s="423">
        <f>AG61*AG62</f>
        <v>0</v>
      </c>
      <c r="AH63" s="423">
        <f t="shared" ref="AH63:BA63" si="2">AH61*AH62</f>
        <v>0</v>
      </c>
      <c r="AI63" s="423">
        <f t="shared" si="2"/>
        <v>0</v>
      </c>
      <c r="AJ63" s="423">
        <f t="shared" si="2"/>
        <v>0</v>
      </c>
      <c r="AK63" s="423">
        <f t="shared" si="2"/>
        <v>0</v>
      </c>
      <c r="AL63" s="423">
        <f t="shared" si="2"/>
        <v>0</v>
      </c>
      <c r="AM63" s="423">
        <f t="shared" si="2"/>
        <v>0</v>
      </c>
      <c r="AN63" s="423">
        <f t="shared" si="2"/>
        <v>0</v>
      </c>
      <c r="AO63" s="423">
        <f t="shared" si="2"/>
        <v>0</v>
      </c>
      <c r="AP63" s="423">
        <f t="shared" si="2"/>
        <v>0</v>
      </c>
      <c r="AQ63" s="423">
        <f t="shared" si="2"/>
        <v>0</v>
      </c>
      <c r="AR63" s="423">
        <f t="shared" si="2"/>
        <v>0</v>
      </c>
      <c r="AS63" s="423">
        <f t="shared" si="2"/>
        <v>0</v>
      </c>
      <c r="AT63" s="423">
        <f t="shared" si="2"/>
        <v>0</v>
      </c>
      <c r="AU63" s="423">
        <f t="shared" si="2"/>
        <v>0</v>
      </c>
      <c r="AV63" s="423">
        <f t="shared" si="2"/>
        <v>0</v>
      </c>
      <c r="AW63" s="423">
        <f t="shared" si="2"/>
        <v>0</v>
      </c>
      <c r="AX63" s="423">
        <f t="shared" si="2"/>
        <v>0</v>
      </c>
      <c r="AY63" s="423">
        <f t="shared" si="2"/>
        <v>0</v>
      </c>
      <c r="AZ63" s="423">
        <f t="shared" si="2"/>
        <v>0</v>
      </c>
      <c r="BA63" s="423">
        <f t="shared" si="2"/>
        <v>0</v>
      </c>
      <c r="BB63" s="57"/>
      <c r="BC63" s="47"/>
      <c r="BD63" s="47"/>
      <c r="BE63" s="47"/>
      <c r="BF63" s="47"/>
      <c r="BG63" s="47"/>
      <c r="BH63" s="47"/>
      <c r="BI63" s="47"/>
      <c r="BJ63" s="47"/>
      <c r="BK63" s="47"/>
      <c r="BL63" s="47"/>
      <c r="BM63" s="47"/>
      <c r="BN63" s="47"/>
    </row>
    <row r="64" spans="1:66" x14ac:dyDescent="0.25">
      <c r="A64" s="47"/>
      <c r="B64" s="57"/>
      <c r="C64" s="417"/>
      <c r="D64" s="417"/>
      <c r="E64" s="417"/>
      <c r="F64" s="74"/>
      <c r="G64" s="74"/>
      <c r="H64" s="74"/>
      <c r="I64" s="417"/>
      <c r="J64" s="424"/>
      <c r="K64" s="424"/>
      <c r="L64" s="424"/>
      <c r="M64" s="424"/>
      <c r="N64" s="424"/>
      <c r="O64" s="424"/>
      <c r="P64" s="424"/>
      <c r="Q64" s="424"/>
      <c r="R64" s="424"/>
      <c r="S64" s="424"/>
      <c r="T64" s="424"/>
      <c r="U64" s="424"/>
      <c r="V64" s="424"/>
      <c r="W64" s="424"/>
      <c r="X64" s="424"/>
      <c r="Y64" s="424"/>
      <c r="Z64" s="424"/>
      <c r="AA64" s="424"/>
      <c r="AB64" s="424"/>
      <c r="AC64" s="424"/>
      <c r="AD64" s="424"/>
      <c r="AE64" s="424"/>
      <c r="AF64" s="424"/>
      <c r="AG64" s="424"/>
      <c r="AH64" s="424"/>
      <c r="AI64" s="424"/>
      <c r="AJ64" s="424"/>
      <c r="AK64" s="424"/>
      <c r="AL64" s="424"/>
      <c r="AM64" s="424"/>
      <c r="AN64" s="424"/>
      <c r="AO64" s="424"/>
      <c r="AP64" s="424"/>
      <c r="AQ64" s="424"/>
      <c r="AR64" s="424"/>
      <c r="AS64" s="424"/>
      <c r="AT64" s="424"/>
      <c r="AU64" s="424"/>
      <c r="AV64" s="424"/>
      <c r="AW64" s="424"/>
      <c r="AX64" s="424"/>
      <c r="AY64" s="424"/>
      <c r="AZ64" s="424"/>
      <c r="BA64" s="424"/>
      <c r="BB64" s="57"/>
      <c r="BC64" s="47"/>
      <c r="BD64" s="47"/>
      <c r="BE64" s="47"/>
      <c r="BF64" s="47"/>
      <c r="BG64" s="47"/>
      <c r="BH64" s="47"/>
      <c r="BI64" s="47"/>
      <c r="BJ64" s="47"/>
      <c r="BK64" s="47"/>
      <c r="BL64" s="47"/>
      <c r="BM64" s="47"/>
      <c r="BN64" s="47"/>
    </row>
    <row r="65" spans="1:66" x14ac:dyDescent="0.25">
      <c r="A65" s="47"/>
      <c r="B65" s="57"/>
      <c r="C65" s="420" t="s">
        <v>288</v>
      </c>
      <c r="D65" s="417"/>
      <c r="E65" s="417"/>
      <c r="F65" s="74"/>
      <c r="G65" s="74"/>
      <c r="H65" s="74"/>
      <c r="I65" s="417"/>
      <c r="J65" s="418"/>
      <c r="K65" s="418"/>
      <c r="L65" s="418"/>
      <c r="M65" s="418"/>
      <c r="N65" s="418"/>
      <c r="O65" s="418"/>
      <c r="P65" s="418"/>
      <c r="Q65" s="418"/>
      <c r="R65" s="418"/>
      <c r="S65" s="418"/>
      <c r="T65" s="418"/>
      <c r="U65" s="418"/>
      <c r="V65" s="418"/>
      <c r="W65" s="418"/>
      <c r="X65" s="418"/>
      <c r="Y65" s="418"/>
      <c r="Z65" s="418"/>
      <c r="AA65" s="418"/>
      <c r="AB65" s="418"/>
      <c r="AC65" s="418"/>
      <c r="AD65" s="418"/>
      <c r="AE65" s="418"/>
      <c r="AF65" s="418"/>
      <c r="AG65" s="418"/>
      <c r="AH65" s="418"/>
      <c r="AI65" s="418"/>
      <c r="AJ65" s="418"/>
      <c r="AK65" s="418"/>
      <c r="AL65" s="418"/>
      <c r="AM65" s="418"/>
      <c r="AN65" s="418"/>
      <c r="AO65" s="418"/>
      <c r="AP65" s="418"/>
      <c r="AQ65" s="418"/>
      <c r="AR65" s="418"/>
      <c r="AS65" s="418"/>
      <c r="AT65" s="418"/>
      <c r="AU65" s="418"/>
      <c r="AV65" s="418"/>
      <c r="AW65" s="418"/>
      <c r="AX65" s="418"/>
      <c r="AY65" s="418"/>
      <c r="AZ65" s="418"/>
      <c r="BA65" s="418"/>
      <c r="BB65" s="57"/>
      <c r="BC65" s="47"/>
      <c r="BD65" s="47"/>
      <c r="BE65" s="47"/>
      <c r="BF65" s="47"/>
      <c r="BG65" s="47"/>
      <c r="BH65" s="47"/>
      <c r="BI65" s="47"/>
      <c r="BJ65" s="47"/>
      <c r="BK65" s="47"/>
      <c r="BL65" s="47"/>
      <c r="BM65" s="47"/>
      <c r="BN65" s="47"/>
    </row>
    <row r="66" spans="1:66" x14ac:dyDescent="0.25">
      <c r="A66" s="47"/>
      <c r="B66" s="57"/>
      <c r="C66" s="12" t="s">
        <v>289</v>
      </c>
      <c r="D66" s="417"/>
      <c r="E66" s="421" t="s">
        <v>287</v>
      </c>
      <c r="F66" s="74"/>
      <c r="G66" s="74"/>
      <c r="H66" s="74"/>
      <c r="I66" s="417"/>
      <c r="J66" s="15"/>
      <c r="K66" s="15"/>
      <c r="L66" s="15"/>
      <c r="M66" s="15"/>
      <c r="N66" s="15"/>
      <c r="O66" s="15"/>
      <c r="P66" s="15"/>
      <c r="Q66" s="15"/>
      <c r="R66" s="15"/>
      <c r="S66" s="15"/>
      <c r="T66" s="15"/>
      <c r="U66" s="15"/>
      <c r="V66" s="15"/>
      <c r="W66" s="15"/>
      <c r="X66" s="15"/>
      <c r="Y66" s="15"/>
      <c r="Z66" s="15"/>
      <c r="AA66" s="15"/>
      <c r="AB66" s="15"/>
      <c r="AC66" s="15"/>
      <c r="AD66" s="15"/>
      <c r="AE66" s="15"/>
      <c r="AF66" s="15"/>
      <c r="AG66" s="15"/>
      <c r="AH66" s="15"/>
      <c r="AI66" s="15"/>
      <c r="AJ66" s="15"/>
      <c r="AK66" s="15"/>
      <c r="AL66" s="15"/>
      <c r="AM66" s="15"/>
      <c r="AN66" s="15"/>
      <c r="AO66" s="15"/>
      <c r="AP66" s="15"/>
      <c r="AQ66" s="15"/>
      <c r="AR66" s="15"/>
      <c r="AS66" s="15"/>
      <c r="AT66" s="15"/>
      <c r="AU66" s="15"/>
      <c r="AV66" s="15"/>
      <c r="AW66" s="15"/>
      <c r="AX66" s="15"/>
      <c r="AY66" s="15"/>
      <c r="AZ66" s="15"/>
      <c r="BA66" s="15"/>
      <c r="BB66" s="57"/>
      <c r="BC66" s="47"/>
      <c r="BD66" s="47"/>
      <c r="BE66" s="47"/>
      <c r="BF66" s="47"/>
      <c r="BG66" s="47"/>
      <c r="BH66" s="47"/>
      <c r="BI66" s="47"/>
      <c r="BJ66" s="47"/>
      <c r="BK66" s="47"/>
      <c r="BL66" s="47"/>
      <c r="BM66" s="47"/>
      <c r="BN66" s="47"/>
    </row>
    <row r="67" spans="1:66" x14ac:dyDescent="0.25">
      <c r="A67" s="47"/>
      <c r="B67" s="57"/>
      <c r="C67" s="12" t="s">
        <v>290</v>
      </c>
      <c r="D67" s="417"/>
      <c r="E67" s="421" t="s">
        <v>287</v>
      </c>
      <c r="F67" s="74"/>
      <c r="G67" s="74"/>
      <c r="H67" s="74"/>
      <c r="I67" s="417"/>
      <c r="J67" s="15"/>
      <c r="K67" s="15"/>
      <c r="L67" s="15"/>
      <c r="M67" s="15"/>
      <c r="N67" s="15"/>
      <c r="O67" s="15"/>
      <c r="P67" s="15"/>
      <c r="Q67" s="15"/>
      <c r="R67" s="15"/>
      <c r="S67" s="15"/>
      <c r="T67" s="15"/>
      <c r="U67" s="15"/>
      <c r="V67" s="15"/>
      <c r="W67" s="15"/>
      <c r="X67" s="15"/>
      <c r="Y67" s="15"/>
      <c r="Z67" s="15"/>
      <c r="AA67" s="15"/>
      <c r="AB67" s="15"/>
      <c r="AC67" s="15"/>
      <c r="AD67" s="15"/>
      <c r="AE67" s="15"/>
      <c r="AF67" s="15"/>
      <c r="AG67" s="15"/>
      <c r="AH67" s="15"/>
      <c r="AI67" s="15"/>
      <c r="AJ67" s="15"/>
      <c r="AK67" s="15"/>
      <c r="AL67" s="15"/>
      <c r="AM67" s="15"/>
      <c r="AN67" s="15"/>
      <c r="AO67" s="15"/>
      <c r="AP67" s="15"/>
      <c r="AQ67" s="15"/>
      <c r="AR67" s="15"/>
      <c r="AS67" s="15"/>
      <c r="AT67" s="15"/>
      <c r="AU67" s="15"/>
      <c r="AV67" s="15"/>
      <c r="AW67" s="15"/>
      <c r="AX67" s="15"/>
      <c r="AY67" s="15"/>
      <c r="AZ67" s="15"/>
      <c r="BA67" s="15"/>
      <c r="BB67" s="57"/>
      <c r="BC67" s="47"/>
      <c r="BD67" s="47"/>
      <c r="BE67" s="47"/>
      <c r="BF67" s="47"/>
      <c r="BG67" s="47"/>
      <c r="BH67" s="47"/>
      <c r="BI67" s="47"/>
      <c r="BJ67" s="47"/>
      <c r="BK67" s="47"/>
      <c r="BL67" s="47"/>
      <c r="BM67" s="47"/>
      <c r="BN67" s="47"/>
    </row>
    <row r="68" spans="1:66" x14ac:dyDescent="0.25">
      <c r="A68" s="47"/>
      <c r="B68" s="57"/>
      <c r="C68" s="12" t="s">
        <v>291</v>
      </c>
      <c r="D68" s="417"/>
      <c r="E68" s="421" t="s">
        <v>287</v>
      </c>
      <c r="F68" s="74"/>
      <c r="G68" s="74"/>
      <c r="H68" s="74"/>
      <c r="I68" s="417"/>
      <c r="J68" s="15"/>
      <c r="K68" s="15"/>
      <c r="L68" s="15"/>
      <c r="M68" s="15"/>
      <c r="N68" s="15"/>
      <c r="O68" s="15"/>
      <c r="P68" s="15"/>
      <c r="Q68" s="15"/>
      <c r="R68" s="15"/>
      <c r="S68" s="15"/>
      <c r="T68" s="15"/>
      <c r="U68" s="15"/>
      <c r="V68" s="15"/>
      <c r="W68" s="15"/>
      <c r="X68" s="15"/>
      <c r="Y68" s="15"/>
      <c r="Z68" s="15"/>
      <c r="AA68" s="15"/>
      <c r="AB68" s="15"/>
      <c r="AC68" s="15"/>
      <c r="AD68" s="15"/>
      <c r="AE68" s="15"/>
      <c r="AF68" s="15"/>
      <c r="AG68" s="15"/>
      <c r="AH68" s="15"/>
      <c r="AI68" s="15"/>
      <c r="AJ68" s="15"/>
      <c r="AK68" s="15"/>
      <c r="AL68" s="15"/>
      <c r="AM68" s="15"/>
      <c r="AN68" s="15"/>
      <c r="AO68" s="15"/>
      <c r="AP68" s="15"/>
      <c r="AQ68" s="15"/>
      <c r="AR68" s="15"/>
      <c r="AS68" s="15"/>
      <c r="AT68" s="15"/>
      <c r="AU68" s="15"/>
      <c r="AV68" s="15"/>
      <c r="AW68" s="15"/>
      <c r="AX68" s="15"/>
      <c r="AY68" s="15"/>
      <c r="AZ68" s="15"/>
      <c r="BA68" s="15"/>
      <c r="BB68" s="57"/>
      <c r="BC68" s="47"/>
      <c r="BD68" s="47"/>
      <c r="BE68" s="47"/>
      <c r="BF68" s="47"/>
      <c r="BG68" s="47"/>
      <c r="BH68" s="47"/>
      <c r="BI68" s="47"/>
      <c r="BJ68" s="47"/>
      <c r="BK68" s="47"/>
      <c r="BL68" s="47"/>
      <c r="BM68" s="47"/>
      <c r="BN68" s="47"/>
    </row>
    <row r="69" spans="1:66" x14ac:dyDescent="0.25">
      <c r="A69" s="47"/>
      <c r="B69" s="57"/>
      <c r="C69" s="12" t="s">
        <v>292</v>
      </c>
      <c r="D69" s="417"/>
      <c r="E69" s="421" t="s">
        <v>287</v>
      </c>
      <c r="F69" s="74"/>
      <c r="G69" s="74"/>
      <c r="H69" s="74"/>
      <c r="I69" s="417"/>
      <c r="J69" s="15"/>
      <c r="K69" s="15"/>
      <c r="L69" s="15"/>
      <c r="M69" s="15"/>
      <c r="N69" s="15"/>
      <c r="O69" s="15"/>
      <c r="P69" s="15"/>
      <c r="Q69" s="15"/>
      <c r="R69" s="15"/>
      <c r="S69" s="15"/>
      <c r="T69" s="15"/>
      <c r="U69" s="15"/>
      <c r="V69" s="15"/>
      <c r="W69" s="15"/>
      <c r="X69" s="15"/>
      <c r="Y69" s="15"/>
      <c r="Z69" s="15"/>
      <c r="AA69" s="15"/>
      <c r="AB69" s="15"/>
      <c r="AC69" s="15"/>
      <c r="AD69" s="15"/>
      <c r="AE69" s="15"/>
      <c r="AF69" s="15"/>
      <c r="AG69" s="15"/>
      <c r="AH69" s="15"/>
      <c r="AI69" s="15"/>
      <c r="AJ69" s="15"/>
      <c r="AK69" s="15"/>
      <c r="AL69" s="15"/>
      <c r="AM69" s="15"/>
      <c r="AN69" s="15"/>
      <c r="AO69" s="15"/>
      <c r="AP69" s="15"/>
      <c r="AQ69" s="15"/>
      <c r="AR69" s="15"/>
      <c r="AS69" s="15"/>
      <c r="AT69" s="15"/>
      <c r="AU69" s="15"/>
      <c r="AV69" s="15"/>
      <c r="AW69" s="15"/>
      <c r="AX69" s="15"/>
      <c r="AY69" s="15"/>
      <c r="AZ69" s="15"/>
      <c r="BA69" s="15"/>
      <c r="BB69" s="57"/>
      <c r="BC69" s="47"/>
      <c r="BD69" s="47"/>
      <c r="BE69" s="47"/>
      <c r="BF69" s="47"/>
      <c r="BG69" s="47"/>
      <c r="BH69" s="47"/>
      <c r="BI69" s="47"/>
      <c r="BJ69" s="47"/>
      <c r="BK69" s="47"/>
      <c r="BL69" s="47"/>
      <c r="BM69" s="47"/>
      <c r="BN69" s="47"/>
    </row>
    <row r="70" spans="1:66" x14ac:dyDescent="0.25">
      <c r="A70" s="47"/>
      <c r="B70" s="57"/>
      <c r="C70" s="12" t="s">
        <v>293</v>
      </c>
      <c r="D70" s="417"/>
      <c r="E70" s="421" t="s">
        <v>287</v>
      </c>
      <c r="F70" s="74"/>
      <c r="G70" s="74"/>
      <c r="H70" s="74"/>
      <c r="I70" s="417"/>
      <c r="J70" s="425">
        <f>SUM(J71:J72)</f>
        <v>0</v>
      </c>
      <c r="K70" s="425">
        <f>SUM(K71:K72)</f>
        <v>0</v>
      </c>
      <c r="L70" s="425">
        <f>SUM(L71:L72)</f>
        <v>0</v>
      </c>
      <c r="M70" s="425">
        <f>SUM(M71:M72)</f>
        <v>0</v>
      </c>
      <c r="N70" s="425">
        <f>SUM(N71:N72)</f>
        <v>0</v>
      </c>
      <c r="O70" s="425">
        <f>SUM(O71:O72)</f>
        <v>0</v>
      </c>
      <c r="P70" s="425">
        <f>SUM(P71:P72)</f>
        <v>0</v>
      </c>
      <c r="Q70" s="425">
        <f>SUM(Q71:Q72)</f>
        <v>0</v>
      </c>
      <c r="R70" s="425">
        <f>SUM(R71:R72)</f>
        <v>0</v>
      </c>
      <c r="S70" s="425">
        <f>SUM(S71:S72)</f>
        <v>0</v>
      </c>
      <c r="T70" s="425">
        <f>SUM(T71:T72)</f>
        <v>0</v>
      </c>
      <c r="U70" s="425">
        <f>SUM(U71:U72)</f>
        <v>0</v>
      </c>
      <c r="V70" s="425">
        <f>SUM(V71:V72)</f>
        <v>0</v>
      </c>
      <c r="W70" s="425">
        <f>SUM(W71:W72)</f>
        <v>0</v>
      </c>
      <c r="X70" s="425">
        <f>SUM(X71:X72)</f>
        <v>0</v>
      </c>
      <c r="Y70" s="425">
        <f>SUM(Y71:Y72)</f>
        <v>0</v>
      </c>
      <c r="Z70" s="425">
        <f>SUM(Z71:Z72)</f>
        <v>0</v>
      </c>
      <c r="AA70" s="425">
        <f>SUM(AA71:AA72)</f>
        <v>0</v>
      </c>
      <c r="AB70" s="425">
        <f>SUM(AB71:AB72)</f>
        <v>0</v>
      </c>
      <c r="AC70" s="425">
        <f>SUM(AC71:AC72)</f>
        <v>0</v>
      </c>
      <c r="AD70" s="425">
        <f>SUM(AD71:AD72)</f>
        <v>0</v>
      </c>
      <c r="AE70" s="425">
        <f>SUM(AE71:AE72)</f>
        <v>0</v>
      </c>
      <c r="AF70" s="425">
        <f>SUM(AF71:AF72)</f>
        <v>0</v>
      </c>
      <c r="AG70" s="425">
        <f>SUM(AG71:AG72)</f>
        <v>0</v>
      </c>
      <c r="AH70" s="425">
        <f t="shared" ref="AH70:BA70" si="3">SUM(AH71:AH72)</f>
        <v>0</v>
      </c>
      <c r="AI70" s="425">
        <f t="shared" si="3"/>
        <v>0</v>
      </c>
      <c r="AJ70" s="425">
        <f t="shared" si="3"/>
        <v>0</v>
      </c>
      <c r="AK70" s="425">
        <f t="shared" si="3"/>
        <v>0</v>
      </c>
      <c r="AL70" s="425">
        <f t="shared" si="3"/>
        <v>0</v>
      </c>
      <c r="AM70" s="425">
        <f t="shared" si="3"/>
        <v>0</v>
      </c>
      <c r="AN70" s="425">
        <f t="shared" si="3"/>
        <v>0</v>
      </c>
      <c r="AO70" s="425">
        <f t="shared" si="3"/>
        <v>0</v>
      </c>
      <c r="AP70" s="425">
        <f t="shared" si="3"/>
        <v>0</v>
      </c>
      <c r="AQ70" s="425">
        <f t="shared" si="3"/>
        <v>0</v>
      </c>
      <c r="AR70" s="425">
        <f t="shared" si="3"/>
        <v>0</v>
      </c>
      <c r="AS70" s="425">
        <f t="shared" si="3"/>
        <v>0</v>
      </c>
      <c r="AT70" s="425">
        <f t="shared" si="3"/>
        <v>0</v>
      </c>
      <c r="AU70" s="425">
        <f t="shared" si="3"/>
        <v>0</v>
      </c>
      <c r="AV70" s="425">
        <f t="shared" si="3"/>
        <v>0</v>
      </c>
      <c r="AW70" s="425">
        <f t="shared" si="3"/>
        <v>0</v>
      </c>
      <c r="AX70" s="425">
        <f t="shared" si="3"/>
        <v>0</v>
      </c>
      <c r="AY70" s="425">
        <f t="shared" si="3"/>
        <v>0</v>
      </c>
      <c r="AZ70" s="425">
        <f t="shared" si="3"/>
        <v>0</v>
      </c>
      <c r="BA70" s="425">
        <f t="shared" si="3"/>
        <v>0</v>
      </c>
      <c r="BB70" s="57"/>
      <c r="BC70" s="47"/>
      <c r="BD70" s="47"/>
      <c r="BE70" s="47"/>
      <c r="BF70" s="47"/>
      <c r="BG70" s="47"/>
      <c r="BH70" s="47"/>
      <c r="BI70" s="47"/>
      <c r="BJ70" s="47"/>
      <c r="BK70" s="47"/>
      <c r="BL70" s="47"/>
      <c r="BM70" s="47"/>
      <c r="BN70" s="47"/>
    </row>
    <row r="71" spans="1:66" x14ac:dyDescent="0.25">
      <c r="A71" s="47"/>
      <c r="B71" s="57"/>
      <c r="C71" s="14" t="s">
        <v>294</v>
      </c>
      <c r="D71" s="417"/>
      <c r="E71" s="421" t="s">
        <v>287</v>
      </c>
      <c r="F71" s="74"/>
      <c r="G71" s="74"/>
      <c r="H71" s="74"/>
      <c r="I71" s="417"/>
      <c r="J71" s="15"/>
      <c r="K71" s="15"/>
      <c r="L71" s="15"/>
      <c r="M71" s="15"/>
      <c r="N71" s="15"/>
      <c r="O71" s="15"/>
      <c r="P71" s="15"/>
      <c r="Q71" s="15"/>
      <c r="R71" s="15"/>
      <c r="S71" s="15"/>
      <c r="T71" s="15"/>
      <c r="U71" s="15"/>
      <c r="V71" s="15"/>
      <c r="W71" s="15"/>
      <c r="X71" s="15"/>
      <c r="Y71" s="15"/>
      <c r="Z71" s="15"/>
      <c r="AA71" s="15"/>
      <c r="AB71" s="15"/>
      <c r="AC71" s="15"/>
      <c r="AD71" s="15"/>
      <c r="AE71" s="15"/>
      <c r="AF71" s="15"/>
      <c r="AG71" s="15"/>
      <c r="AH71" s="15"/>
      <c r="AI71" s="15"/>
      <c r="AJ71" s="15"/>
      <c r="AK71" s="15"/>
      <c r="AL71" s="15"/>
      <c r="AM71" s="15"/>
      <c r="AN71" s="15"/>
      <c r="AO71" s="15"/>
      <c r="AP71" s="15"/>
      <c r="AQ71" s="15"/>
      <c r="AR71" s="15"/>
      <c r="AS71" s="15"/>
      <c r="AT71" s="15"/>
      <c r="AU71" s="15"/>
      <c r="AV71" s="15"/>
      <c r="AW71" s="15"/>
      <c r="AX71" s="15"/>
      <c r="AY71" s="15"/>
      <c r="AZ71" s="15"/>
      <c r="BA71" s="15"/>
      <c r="BB71" s="57"/>
      <c r="BC71" s="47"/>
      <c r="BD71" s="47"/>
      <c r="BE71" s="47"/>
      <c r="BF71" s="47"/>
      <c r="BG71" s="47"/>
      <c r="BH71" s="47"/>
      <c r="BI71" s="47"/>
      <c r="BJ71" s="47"/>
      <c r="BK71" s="47"/>
      <c r="BL71" s="47"/>
      <c r="BM71" s="47"/>
      <c r="BN71" s="47"/>
    </row>
    <row r="72" spans="1:66" x14ac:dyDescent="0.25">
      <c r="A72" s="47"/>
      <c r="B72" s="57"/>
      <c r="C72" s="14" t="s">
        <v>294</v>
      </c>
      <c r="D72" s="417"/>
      <c r="E72" s="421" t="s">
        <v>287</v>
      </c>
      <c r="F72" s="74"/>
      <c r="G72" s="74"/>
      <c r="H72" s="74"/>
      <c r="I72" s="417"/>
      <c r="J72" s="15"/>
      <c r="K72" s="15"/>
      <c r="L72" s="15"/>
      <c r="M72" s="15"/>
      <c r="N72" s="15"/>
      <c r="O72" s="15"/>
      <c r="P72" s="15"/>
      <c r="Q72" s="15"/>
      <c r="R72" s="15"/>
      <c r="S72" s="15"/>
      <c r="T72" s="15"/>
      <c r="U72" s="15"/>
      <c r="V72" s="15"/>
      <c r="W72" s="15"/>
      <c r="X72" s="15"/>
      <c r="Y72" s="15"/>
      <c r="Z72" s="15"/>
      <c r="AA72" s="15"/>
      <c r="AB72" s="15"/>
      <c r="AC72" s="15"/>
      <c r="AD72" s="15"/>
      <c r="AE72" s="15"/>
      <c r="AF72" s="15"/>
      <c r="AG72" s="15"/>
      <c r="AH72" s="15"/>
      <c r="AI72" s="15"/>
      <c r="AJ72" s="15"/>
      <c r="AK72" s="15"/>
      <c r="AL72" s="15"/>
      <c r="AM72" s="15"/>
      <c r="AN72" s="15"/>
      <c r="AO72" s="15"/>
      <c r="AP72" s="15"/>
      <c r="AQ72" s="15"/>
      <c r="AR72" s="15"/>
      <c r="AS72" s="15"/>
      <c r="AT72" s="15"/>
      <c r="AU72" s="15"/>
      <c r="AV72" s="15"/>
      <c r="AW72" s="15"/>
      <c r="AX72" s="15"/>
      <c r="AY72" s="15"/>
      <c r="AZ72" s="15"/>
      <c r="BA72" s="15"/>
      <c r="BB72" s="57"/>
      <c r="BC72" s="47"/>
      <c r="BD72" s="47"/>
      <c r="BE72" s="47"/>
      <c r="BF72" s="47"/>
      <c r="BG72" s="47"/>
      <c r="BH72" s="47"/>
      <c r="BI72" s="47"/>
      <c r="BJ72" s="47"/>
      <c r="BK72" s="47"/>
      <c r="BL72" s="47"/>
      <c r="BM72" s="47"/>
      <c r="BN72" s="47"/>
    </row>
    <row r="73" spans="1:66" x14ac:dyDescent="0.25">
      <c r="A73" s="47"/>
      <c r="B73" s="57"/>
      <c r="C73" s="420" t="s">
        <v>295</v>
      </c>
      <c r="D73" s="417"/>
      <c r="E73" s="422" t="s">
        <v>287</v>
      </c>
      <c r="F73" s="74"/>
      <c r="G73" s="74"/>
      <c r="H73" s="74"/>
      <c r="I73" s="417"/>
      <c r="J73" s="423">
        <f>SUM(J66:J70)</f>
        <v>0</v>
      </c>
      <c r="K73" s="423">
        <f>SUM(K66:K70)</f>
        <v>0</v>
      </c>
      <c r="L73" s="423">
        <f>SUM(L66:L70)</f>
        <v>0</v>
      </c>
      <c r="M73" s="423">
        <f>SUM(M66:M70)</f>
        <v>0</v>
      </c>
      <c r="N73" s="423">
        <f>SUM(N66:N70)</f>
        <v>0</v>
      </c>
      <c r="O73" s="423">
        <f>SUM(O66:O70)</f>
        <v>0</v>
      </c>
      <c r="P73" s="423">
        <f>SUM(P66:P70)</f>
        <v>0</v>
      </c>
      <c r="Q73" s="423">
        <f>SUM(Q66:Q70)</f>
        <v>0</v>
      </c>
      <c r="R73" s="423">
        <f>SUM(R66:R70)</f>
        <v>0</v>
      </c>
      <c r="S73" s="423">
        <f>SUM(S66:S70)</f>
        <v>0</v>
      </c>
      <c r="T73" s="423">
        <f>SUM(T66:T70)</f>
        <v>0</v>
      </c>
      <c r="U73" s="423">
        <f>SUM(U66:U70)</f>
        <v>0</v>
      </c>
      <c r="V73" s="423">
        <f>SUM(V66:V70)</f>
        <v>0</v>
      </c>
      <c r="W73" s="423">
        <f>SUM(W66:W70)</f>
        <v>0</v>
      </c>
      <c r="X73" s="423">
        <f>SUM(X66:X70)</f>
        <v>0</v>
      </c>
      <c r="Y73" s="423">
        <f>SUM(Y66:Y70)</f>
        <v>0</v>
      </c>
      <c r="Z73" s="423">
        <f>SUM(Z66:Z70)</f>
        <v>0</v>
      </c>
      <c r="AA73" s="423">
        <f>SUM(AA66:AA70)</f>
        <v>0</v>
      </c>
      <c r="AB73" s="423">
        <f>SUM(AB66:AB70)</f>
        <v>0</v>
      </c>
      <c r="AC73" s="423">
        <f>SUM(AC66:AC70)</f>
        <v>0</v>
      </c>
      <c r="AD73" s="423">
        <f>SUM(AD66:AD70)</f>
        <v>0</v>
      </c>
      <c r="AE73" s="423">
        <f>SUM(AE66:AE70)</f>
        <v>0</v>
      </c>
      <c r="AF73" s="423">
        <f>SUM(AF66:AF70)</f>
        <v>0</v>
      </c>
      <c r="AG73" s="423">
        <f>SUM(AG66:AG70)</f>
        <v>0</v>
      </c>
      <c r="AH73" s="423">
        <f t="shared" ref="AH73:BA73" si="4">SUM(AH66:AH70)</f>
        <v>0</v>
      </c>
      <c r="AI73" s="423">
        <f t="shared" si="4"/>
        <v>0</v>
      </c>
      <c r="AJ73" s="423">
        <f t="shared" si="4"/>
        <v>0</v>
      </c>
      <c r="AK73" s="423">
        <f t="shared" si="4"/>
        <v>0</v>
      </c>
      <c r="AL73" s="423">
        <f t="shared" si="4"/>
        <v>0</v>
      </c>
      <c r="AM73" s="423">
        <f t="shared" si="4"/>
        <v>0</v>
      </c>
      <c r="AN73" s="423">
        <f t="shared" si="4"/>
        <v>0</v>
      </c>
      <c r="AO73" s="423">
        <f t="shared" si="4"/>
        <v>0</v>
      </c>
      <c r="AP73" s="423">
        <f t="shared" si="4"/>
        <v>0</v>
      </c>
      <c r="AQ73" s="423">
        <f t="shared" si="4"/>
        <v>0</v>
      </c>
      <c r="AR73" s="423">
        <f t="shared" si="4"/>
        <v>0</v>
      </c>
      <c r="AS73" s="423">
        <f t="shared" si="4"/>
        <v>0</v>
      </c>
      <c r="AT73" s="423">
        <f t="shared" si="4"/>
        <v>0</v>
      </c>
      <c r="AU73" s="423">
        <f t="shared" si="4"/>
        <v>0</v>
      </c>
      <c r="AV73" s="423">
        <f t="shared" si="4"/>
        <v>0</v>
      </c>
      <c r="AW73" s="423">
        <f t="shared" si="4"/>
        <v>0</v>
      </c>
      <c r="AX73" s="423">
        <f t="shared" si="4"/>
        <v>0</v>
      </c>
      <c r="AY73" s="423">
        <f t="shared" si="4"/>
        <v>0</v>
      </c>
      <c r="AZ73" s="423">
        <f t="shared" si="4"/>
        <v>0</v>
      </c>
      <c r="BA73" s="423">
        <f t="shared" si="4"/>
        <v>0</v>
      </c>
      <c r="BB73" s="57"/>
      <c r="BC73" s="47"/>
      <c r="BD73" s="47"/>
      <c r="BE73" s="47"/>
      <c r="BF73" s="47"/>
      <c r="BG73" s="47"/>
      <c r="BH73" s="47"/>
      <c r="BI73" s="47"/>
      <c r="BJ73" s="47"/>
      <c r="BK73" s="47"/>
      <c r="BL73" s="47"/>
      <c r="BM73" s="47"/>
      <c r="BN73" s="47"/>
    </row>
    <row r="74" spans="1:66" x14ac:dyDescent="0.25">
      <c r="A74" s="47"/>
      <c r="B74" s="57"/>
      <c r="C74" s="417"/>
      <c r="D74" s="417"/>
      <c r="E74" s="417"/>
      <c r="F74" s="74"/>
      <c r="G74" s="74"/>
      <c r="H74" s="74"/>
      <c r="I74" s="417"/>
      <c r="J74" s="424"/>
      <c r="K74" s="424"/>
      <c r="L74" s="424"/>
      <c r="M74" s="424"/>
      <c r="N74" s="424"/>
      <c r="O74" s="424"/>
      <c r="P74" s="424"/>
      <c r="Q74" s="424"/>
      <c r="R74" s="424"/>
      <c r="S74" s="424"/>
      <c r="T74" s="424"/>
      <c r="U74" s="424"/>
      <c r="V74" s="424"/>
      <c r="W74" s="424"/>
      <c r="X74" s="424"/>
      <c r="Y74" s="424"/>
      <c r="Z74" s="424"/>
      <c r="AA74" s="424"/>
      <c r="AB74" s="424"/>
      <c r="AC74" s="424"/>
      <c r="AD74" s="424"/>
      <c r="AE74" s="424"/>
      <c r="AF74" s="424"/>
      <c r="AG74" s="424"/>
      <c r="AH74" s="424"/>
      <c r="AI74" s="424"/>
      <c r="AJ74" s="424"/>
      <c r="AK74" s="424"/>
      <c r="AL74" s="424"/>
      <c r="AM74" s="424"/>
      <c r="AN74" s="424"/>
      <c r="AO74" s="424"/>
      <c r="AP74" s="424"/>
      <c r="AQ74" s="424"/>
      <c r="AR74" s="424"/>
      <c r="AS74" s="424"/>
      <c r="AT74" s="424"/>
      <c r="AU74" s="424"/>
      <c r="AV74" s="424"/>
      <c r="AW74" s="424"/>
      <c r="AX74" s="424"/>
      <c r="AY74" s="424"/>
      <c r="AZ74" s="424"/>
      <c r="BA74" s="424"/>
      <c r="BB74" s="57"/>
      <c r="BC74" s="47"/>
      <c r="BD74" s="47"/>
      <c r="BE74" s="47"/>
      <c r="BF74" s="47"/>
      <c r="BG74" s="47"/>
      <c r="BH74" s="47"/>
      <c r="BI74" s="47"/>
      <c r="BJ74" s="47"/>
      <c r="BK74" s="47"/>
      <c r="BL74" s="47"/>
      <c r="BM74" s="47"/>
      <c r="BN74" s="47"/>
    </row>
    <row r="75" spans="1:66" x14ac:dyDescent="0.25">
      <c r="A75" s="47"/>
      <c r="B75" s="57"/>
      <c r="C75" s="420" t="s">
        <v>296</v>
      </c>
      <c r="D75" s="417"/>
      <c r="E75" s="422" t="s">
        <v>287</v>
      </c>
      <c r="F75" s="74"/>
      <c r="G75" s="74"/>
      <c r="H75" s="74"/>
      <c r="I75" s="417"/>
      <c r="J75" s="15"/>
      <c r="K75" s="15"/>
      <c r="L75" s="15"/>
      <c r="M75" s="15"/>
      <c r="N75" s="15"/>
      <c r="O75" s="15"/>
      <c r="P75" s="15"/>
      <c r="Q75" s="15"/>
      <c r="R75" s="15"/>
      <c r="S75" s="15"/>
      <c r="T75" s="15"/>
      <c r="U75" s="15"/>
      <c r="V75" s="15"/>
      <c r="W75" s="15"/>
      <c r="X75" s="15"/>
      <c r="Y75" s="15"/>
      <c r="Z75" s="15"/>
      <c r="AA75" s="15"/>
      <c r="AB75" s="15"/>
      <c r="AC75" s="15"/>
      <c r="AD75" s="15"/>
      <c r="AE75" s="15"/>
      <c r="AF75" s="15"/>
      <c r="AG75" s="15"/>
      <c r="AH75" s="15"/>
      <c r="AI75" s="15"/>
      <c r="AJ75" s="15"/>
      <c r="AK75" s="15"/>
      <c r="AL75" s="15"/>
      <c r="AM75" s="15"/>
      <c r="AN75" s="15"/>
      <c r="AO75" s="15"/>
      <c r="AP75" s="15"/>
      <c r="AQ75" s="15"/>
      <c r="AR75" s="15"/>
      <c r="AS75" s="15"/>
      <c r="AT75" s="15"/>
      <c r="AU75" s="15"/>
      <c r="AV75" s="15"/>
      <c r="AW75" s="15"/>
      <c r="AX75" s="15"/>
      <c r="AY75" s="15"/>
      <c r="AZ75" s="15"/>
      <c r="BA75" s="15"/>
      <c r="BB75" s="57"/>
      <c r="BC75" s="47"/>
      <c r="BD75" s="47"/>
      <c r="BE75" s="47"/>
      <c r="BF75" s="47"/>
      <c r="BG75" s="47"/>
      <c r="BH75" s="47"/>
      <c r="BI75" s="47"/>
      <c r="BJ75" s="47"/>
      <c r="BK75" s="47"/>
      <c r="BL75" s="47"/>
      <c r="BM75" s="47"/>
      <c r="BN75" s="47"/>
    </row>
    <row r="76" spans="1:66" x14ac:dyDescent="0.25">
      <c r="A76" s="47"/>
      <c r="B76" s="57"/>
      <c r="C76" s="417"/>
      <c r="D76" s="417"/>
      <c r="E76" s="417"/>
      <c r="F76" s="74"/>
      <c r="G76" s="74"/>
      <c r="H76" s="74"/>
      <c r="I76" s="417"/>
      <c r="J76" s="424"/>
      <c r="K76" s="424"/>
      <c r="L76" s="424"/>
      <c r="M76" s="424"/>
      <c r="N76" s="424"/>
      <c r="O76" s="424"/>
      <c r="P76" s="424"/>
      <c r="Q76" s="424"/>
      <c r="R76" s="424"/>
      <c r="S76" s="424"/>
      <c r="T76" s="424"/>
      <c r="U76" s="424"/>
      <c r="V76" s="424"/>
      <c r="W76" s="424"/>
      <c r="X76" s="424"/>
      <c r="Y76" s="424"/>
      <c r="Z76" s="424"/>
      <c r="AA76" s="424"/>
      <c r="AB76" s="424"/>
      <c r="AC76" s="424"/>
      <c r="AD76" s="424"/>
      <c r="AE76" s="424"/>
      <c r="AF76" s="424"/>
      <c r="AG76" s="424"/>
      <c r="AH76" s="424"/>
      <c r="AI76" s="424"/>
      <c r="AJ76" s="424"/>
      <c r="AK76" s="424"/>
      <c r="AL76" s="424"/>
      <c r="AM76" s="424"/>
      <c r="AN76" s="424"/>
      <c r="AO76" s="424"/>
      <c r="AP76" s="424"/>
      <c r="AQ76" s="424"/>
      <c r="AR76" s="424"/>
      <c r="AS76" s="424"/>
      <c r="AT76" s="424"/>
      <c r="AU76" s="424"/>
      <c r="AV76" s="424"/>
      <c r="AW76" s="424"/>
      <c r="AX76" s="424"/>
      <c r="AY76" s="424"/>
      <c r="AZ76" s="424"/>
      <c r="BA76" s="424"/>
      <c r="BB76" s="57"/>
      <c r="BC76" s="47"/>
      <c r="BD76" s="47"/>
      <c r="BE76" s="47"/>
      <c r="BF76" s="47"/>
      <c r="BG76" s="47"/>
      <c r="BH76" s="47"/>
      <c r="BI76" s="47"/>
      <c r="BJ76" s="47"/>
      <c r="BK76" s="47"/>
      <c r="BL76" s="47"/>
      <c r="BM76" s="47"/>
      <c r="BN76" s="47"/>
    </row>
    <row r="77" spans="1:66" ht="16.5" x14ac:dyDescent="0.25">
      <c r="A77" s="47"/>
      <c r="B77" s="57"/>
      <c r="C77" s="143" t="s">
        <v>300</v>
      </c>
      <c r="D77" s="143"/>
      <c r="E77" s="143"/>
      <c r="F77" s="143"/>
      <c r="G77" s="143"/>
      <c r="H77" s="143"/>
      <c r="I77" s="417"/>
      <c r="J77" s="418"/>
      <c r="K77" s="418"/>
      <c r="L77" s="418"/>
      <c r="M77" s="418"/>
      <c r="N77" s="418"/>
      <c r="O77" s="418"/>
      <c r="P77" s="418"/>
      <c r="Q77" s="418"/>
      <c r="R77" s="418"/>
      <c r="S77" s="418"/>
      <c r="T77" s="418"/>
      <c r="U77" s="418"/>
      <c r="V77" s="418"/>
      <c r="W77" s="418"/>
      <c r="X77" s="418"/>
      <c r="Y77" s="418"/>
      <c r="Z77" s="418"/>
      <c r="AA77" s="418"/>
      <c r="AB77" s="418"/>
      <c r="AC77" s="418"/>
      <c r="AD77" s="418"/>
      <c r="AE77" s="418"/>
      <c r="AF77" s="418"/>
      <c r="AG77" s="418"/>
      <c r="AH77" s="418"/>
      <c r="AI77" s="418"/>
      <c r="AJ77" s="418"/>
      <c r="AK77" s="418"/>
      <c r="AL77" s="418"/>
      <c r="AM77" s="418"/>
      <c r="AN77" s="418"/>
      <c r="AO77" s="418"/>
      <c r="AP77" s="418"/>
      <c r="AQ77" s="418"/>
      <c r="AR77" s="418"/>
      <c r="AS77" s="418"/>
      <c r="AT77" s="418"/>
      <c r="AU77" s="418"/>
      <c r="AV77" s="418"/>
      <c r="AW77" s="418"/>
      <c r="AX77" s="418"/>
      <c r="AY77" s="418"/>
      <c r="AZ77" s="418"/>
      <c r="BA77" s="418"/>
      <c r="BB77" s="57"/>
      <c r="BC77" s="47"/>
      <c r="BD77" s="47"/>
      <c r="BE77" s="47"/>
      <c r="BF77" s="47"/>
      <c r="BG77" s="47"/>
      <c r="BH77" s="47"/>
      <c r="BI77" s="47"/>
      <c r="BJ77" s="47"/>
      <c r="BK77" s="47"/>
      <c r="BL77" s="47"/>
      <c r="BM77" s="47"/>
      <c r="BN77" s="47"/>
    </row>
    <row r="78" spans="1:66" x14ac:dyDescent="0.25">
      <c r="A78" s="47"/>
      <c r="B78" s="57"/>
      <c r="C78" s="74"/>
      <c r="D78" s="74"/>
      <c r="E78" s="74"/>
      <c r="F78" s="74"/>
      <c r="G78" s="74"/>
      <c r="H78" s="74"/>
      <c r="I78" s="417"/>
      <c r="J78" s="418"/>
      <c r="K78" s="418"/>
      <c r="L78" s="418"/>
      <c r="M78" s="418"/>
      <c r="N78" s="418"/>
      <c r="O78" s="418"/>
      <c r="P78" s="418"/>
      <c r="Q78" s="418"/>
      <c r="R78" s="418"/>
      <c r="S78" s="418"/>
      <c r="T78" s="418"/>
      <c r="U78" s="418"/>
      <c r="V78" s="418"/>
      <c r="W78" s="418"/>
      <c r="X78" s="418"/>
      <c r="Y78" s="418"/>
      <c r="Z78" s="418"/>
      <c r="AA78" s="418"/>
      <c r="AB78" s="418"/>
      <c r="AC78" s="418"/>
      <c r="AD78" s="418"/>
      <c r="AE78" s="418"/>
      <c r="AF78" s="418"/>
      <c r="AG78" s="418"/>
      <c r="AH78" s="418"/>
      <c r="AI78" s="418"/>
      <c r="AJ78" s="418"/>
      <c r="AK78" s="418"/>
      <c r="AL78" s="418"/>
      <c r="AM78" s="418"/>
      <c r="AN78" s="418"/>
      <c r="AO78" s="418"/>
      <c r="AP78" s="418"/>
      <c r="AQ78" s="418"/>
      <c r="AR78" s="418"/>
      <c r="AS78" s="418"/>
      <c r="AT78" s="418"/>
      <c r="AU78" s="418"/>
      <c r="AV78" s="418"/>
      <c r="AW78" s="418"/>
      <c r="AX78" s="418"/>
      <c r="AY78" s="418"/>
      <c r="AZ78" s="418"/>
      <c r="BA78" s="418"/>
      <c r="BB78" s="57"/>
      <c r="BC78" s="47"/>
      <c r="BD78" s="47"/>
      <c r="BE78" s="47"/>
      <c r="BF78" s="47"/>
      <c r="BG78" s="47"/>
      <c r="BH78" s="47"/>
      <c r="BI78" s="47"/>
      <c r="BJ78" s="47"/>
      <c r="BK78" s="47"/>
      <c r="BL78" s="47"/>
      <c r="BM78" s="47"/>
      <c r="BN78" s="47"/>
    </row>
    <row r="79" spans="1:66" x14ac:dyDescent="0.25">
      <c r="A79" s="47"/>
      <c r="B79" s="57"/>
      <c r="C79" s="420" t="s">
        <v>286</v>
      </c>
      <c r="D79" s="417"/>
      <c r="E79" s="422" t="s">
        <v>287</v>
      </c>
      <c r="F79" s="74"/>
      <c r="G79" s="74"/>
      <c r="H79" s="427"/>
      <c r="I79" s="417"/>
      <c r="J79" s="423">
        <f>J63-J44</f>
        <v>0</v>
      </c>
      <c r="K79" s="423">
        <f>K63-K44</f>
        <v>0</v>
      </c>
      <c r="L79" s="423">
        <f>L63-L44</f>
        <v>0</v>
      </c>
      <c r="M79" s="423">
        <f>M63-M44</f>
        <v>0</v>
      </c>
      <c r="N79" s="423">
        <f>N63-N44</f>
        <v>0</v>
      </c>
      <c r="O79" s="423">
        <f>O63-O44</f>
        <v>0</v>
      </c>
      <c r="P79" s="423">
        <f>P63-P44</f>
        <v>0</v>
      </c>
      <c r="Q79" s="423">
        <f>Q63-Q44</f>
        <v>0</v>
      </c>
      <c r="R79" s="423">
        <f>R63-R44</f>
        <v>0</v>
      </c>
      <c r="S79" s="423">
        <f>S63-S44</f>
        <v>0</v>
      </c>
      <c r="T79" s="423">
        <f>T63-T44</f>
        <v>0</v>
      </c>
      <c r="U79" s="423">
        <f>U63-U44</f>
        <v>0</v>
      </c>
      <c r="V79" s="423">
        <f>V63-V44</f>
        <v>0</v>
      </c>
      <c r="W79" s="423">
        <f>W63-W44</f>
        <v>0</v>
      </c>
      <c r="X79" s="423">
        <f>X63-X44</f>
        <v>0</v>
      </c>
      <c r="Y79" s="423">
        <f>Y63-Y44</f>
        <v>0</v>
      </c>
      <c r="Z79" s="423">
        <f>Z63-Z44</f>
        <v>0</v>
      </c>
      <c r="AA79" s="423">
        <f>AA63-AA44</f>
        <v>0</v>
      </c>
      <c r="AB79" s="423">
        <f>AB63-AB44</f>
        <v>0</v>
      </c>
      <c r="AC79" s="423">
        <f>AC63-AC44</f>
        <v>0</v>
      </c>
      <c r="AD79" s="423">
        <f>AD63-AD44</f>
        <v>0</v>
      </c>
      <c r="AE79" s="423">
        <f>AE63-AE44</f>
        <v>0</v>
      </c>
      <c r="AF79" s="423">
        <f>AF63-AF44</f>
        <v>0</v>
      </c>
      <c r="AG79" s="423">
        <f>AG63-AG44</f>
        <v>0</v>
      </c>
      <c r="AH79" s="423">
        <f t="shared" ref="AH79:BA79" si="5">AH63-AH44</f>
        <v>0</v>
      </c>
      <c r="AI79" s="423">
        <f t="shared" si="5"/>
        <v>0</v>
      </c>
      <c r="AJ79" s="423">
        <f t="shared" si="5"/>
        <v>0</v>
      </c>
      <c r="AK79" s="423">
        <f t="shared" si="5"/>
        <v>0</v>
      </c>
      <c r="AL79" s="423">
        <f t="shared" si="5"/>
        <v>0</v>
      </c>
      <c r="AM79" s="423">
        <f t="shared" si="5"/>
        <v>0</v>
      </c>
      <c r="AN79" s="423">
        <f t="shared" si="5"/>
        <v>0</v>
      </c>
      <c r="AO79" s="423">
        <f t="shared" si="5"/>
        <v>0</v>
      </c>
      <c r="AP79" s="423">
        <f t="shared" si="5"/>
        <v>0</v>
      </c>
      <c r="AQ79" s="423">
        <f t="shared" si="5"/>
        <v>0</v>
      </c>
      <c r="AR79" s="423">
        <f t="shared" si="5"/>
        <v>0</v>
      </c>
      <c r="AS79" s="423">
        <f t="shared" si="5"/>
        <v>0</v>
      </c>
      <c r="AT79" s="423">
        <f t="shared" si="5"/>
        <v>0</v>
      </c>
      <c r="AU79" s="423">
        <f t="shared" si="5"/>
        <v>0</v>
      </c>
      <c r="AV79" s="423">
        <f t="shared" si="5"/>
        <v>0</v>
      </c>
      <c r="AW79" s="423">
        <f t="shared" si="5"/>
        <v>0</v>
      </c>
      <c r="AX79" s="423">
        <f t="shared" si="5"/>
        <v>0</v>
      </c>
      <c r="AY79" s="423">
        <f t="shared" si="5"/>
        <v>0</v>
      </c>
      <c r="AZ79" s="423">
        <f t="shared" si="5"/>
        <v>0</v>
      </c>
      <c r="BA79" s="423">
        <f t="shared" si="5"/>
        <v>0</v>
      </c>
      <c r="BB79" s="57"/>
      <c r="BC79" s="47"/>
      <c r="BD79" s="47"/>
      <c r="BE79" s="47"/>
      <c r="BF79" s="47"/>
      <c r="BG79" s="47"/>
      <c r="BH79" s="47"/>
      <c r="BI79" s="47"/>
      <c r="BJ79" s="47"/>
      <c r="BK79" s="47"/>
      <c r="BL79" s="47"/>
      <c r="BM79" s="47"/>
      <c r="BN79" s="47"/>
    </row>
    <row r="80" spans="1:66" x14ac:dyDescent="0.25">
      <c r="A80" s="47"/>
      <c r="B80" s="57"/>
      <c r="C80" s="417"/>
      <c r="D80" s="417"/>
      <c r="E80" s="417"/>
      <c r="F80" s="74"/>
      <c r="G80" s="74"/>
      <c r="H80" s="427"/>
      <c r="I80" s="417"/>
      <c r="J80" s="424"/>
      <c r="K80" s="424"/>
      <c r="L80" s="424"/>
      <c r="M80" s="424"/>
      <c r="N80" s="424"/>
      <c r="O80" s="424"/>
      <c r="P80" s="424"/>
      <c r="Q80" s="424"/>
      <c r="R80" s="424"/>
      <c r="S80" s="424"/>
      <c r="T80" s="424"/>
      <c r="U80" s="424"/>
      <c r="V80" s="424"/>
      <c r="W80" s="424"/>
      <c r="X80" s="424"/>
      <c r="Y80" s="424"/>
      <c r="Z80" s="424"/>
      <c r="AA80" s="424"/>
      <c r="AB80" s="424"/>
      <c r="AC80" s="424"/>
      <c r="AD80" s="424"/>
      <c r="AE80" s="424"/>
      <c r="AF80" s="424"/>
      <c r="AG80" s="424"/>
      <c r="AH80" s="424"/>
      <c r="AI80" s="424"/>
      <c r="AJ80" s="424"/>
      <c r="AK80" s="424"/>
      <c r="AL80" s="424"/>
      <c r="AM80" s="424"/>
      <c r="AN80" s="424"/>
      <c r="AO80" s="424"/>
      <c r="AP80" s="424"/>
      <c r="AQ80" s="424"/>
      <c r="AR80" s="424"/>
      <c r="AS80" s="424"/>
      <c r="AT80" s="424"/>
      <c r="AU80" s="424"/>
      <c r="AV80" s="424"/>
      <c r="AW80" s="424"/>
      <c r="AX80" s="424"/>
      <c r="AY80" s="424"/>
      <c r="AZ80" s="424"/>
      <c r="BA80" s="424"/>
      <c r="BB80" s="57"/>
      <c r="BC80" s="47"/>
      <c r="BD80" s="47"/>
      <c r="BE80" s="47"/>
      <c r="BF80" s="47"/>
      <c r="BG80" s="47"/>
      <c r="BH80" s="47"/>
      <c r="BI80" s="47"/>
      <c r="BJ80" s="47"/>
      <c r="BK80" s="47"/>
      <c r="BL80" s="47"/>
      <c r="BM80" s="47"/>
      <c r="BN80" s="47"/>
    </row>
    <row r="81" spans="1:66" x14ac:dyDescent="0.25">
      <c r="A81" s="47"/>
      <c r="B81" s="57"/>
      <c r="C81" s="420" t="s">
        <v>295</v>
      </c>
      <c r="D81" s="417"/>
      <c r="E81" s="422" t="s">
        <v>287</v>
      </c>
      <c r="F81" s="74"/>
      <c r="G81" s="74"/>
      <c r="H81" s="427"/>
      <c r="I81" s="417"/>
      <c r="J81" s="423">
        <f>J73-J54</f>
        <v>0</v>
      </c>
      <c r="K81" s="423">
        <f>K73-K54</f>
        <v>0</v>
      </c>
      <c r="L81" s="423">
        <f>L73-L54</f>
        <v>0</v>
      </c>
      <c r="M81" s="423">
        <f>M73-M54</f>
        <v>0</v>
      </c>
      <c r="N81" s="423">
        <f>N73-N54</f>
        <v>0</v>
      </c>
      <c r="O81" s="423">
        <f>O73-O54</f>
        <v>0</v>
      </c>
      <c r="P81" s="423">
        <f>P73-P54</f>
        <v>0</v>
      </c>
      <c r="Q81" s="423">
        <f>Q73-Q54</f>
        <v>0</v>
      </c>
      <c r="R81" s="423">
        <f>R73-R54</f>
        <v>0</v>
      </c>
      <c r="S81" s="423">
        <f>S73-S54</f>
        <v>0</v>
      </c>
      <c r="T81" s="423">
        <f>T73-T54</f>
        <v>0</v>
      </c>
      <c r="U81" s="423">
        <f>U73-U54</f>
        <v>0</v>
      </c>
      <c r="V81" s="423">
        <f>V73-V54</f>
        <v>0</v>
      </c>
      <c r="W81" s="423">
        <f>W73-W54</f>
        <v>0</v>
      </c>
      <c r="X81" s="423">
        <f>X73-X54</f>
        <v>0</v>
      </c>
      <c r="Y81" s="423">
        <f>Y73-Y54</f>
        <v>0</v>
      </c>
      <c r="Z81" s="423">
        <f>Z73-Z54</f>
        <v>0</v>
      </c>
      <c r="AA81" s="423">
        <f>AA73-AA54</f>
        <v>0</v>
      </c>
      <c r="AB81" s="423">
        <f>AB73-AB54</f>
        <v>0</v>
      </c>
      <c r="AC81" s="423">
        <f>AC73-AC54</f>
        <v>0</v>
      </c>
      <c r="AD81" s="423">
        <f>AD73-AD54</f>
        <v>0</v>
      </c>
      <c r="AE81" s="423">
        <f>AE73-AE54</f>
        <v>0</v>
      </c>
      <c r="AF81" s="423">
        <f>AF73-AF54</f>
        <v>0</v>
      </c>
      <c r="AG81" s="423">
        <f>AG73-AG54</f>
        <v>0</v>
      </c>
      <c r="AH81" s="423">
        <f t="shared" ref="AH81:BA81" si="6">AH73-AH54</f>
        <v>0</v>
      </c>
      <c r="AI81" s="423">
        <f t="shared" si="6"/>
        <v>0</v>
      </c>
      <c r="AJ81" s="423">
        <f t="shared" si="6"/>
        <v>0</v>
      </c>
      <c r="AK81" s="423">
        <f t="shared" si="6"/>
        <v>0</v>
      </c>
      <c r="AL81" s="423">
        <f t="shared" si="6"/>
        <v>0</v>
      </c>
      <c r="AM81" s="423">
        <f t="shared" si="6"/>
        <v>0</v>
      </c>
      <c r="AN81" s="423">
        <f t="shared" si="6"/>
        <v>0</v>
      </c>
      <c r="AO81" s="423">
        <f t="shared" si="6"/>
        <v>0</v>
      </c>
      <c r="AP81" s="423">
        <f t="shared" si="6"/>
        <v>0</v>
      </c>
      <c r="AQ81" s="423">
        <f t="shared" si="6"/>
        <v>0</v>
      </c>
      <c r="AR81" s="423">
        <f t="shared" si="6"/>
        <v>0</v>
      </c>
      <c r="AS81" s="423">
        <f t="shared" si="6"/>
        <v>0</v>
      </c>
      <c r="AT81" s="423">
        <f t="shared" si="6"/>
        <v>0</v>
      </c>
      <c r="AU81" s="423">
        <f t="shared" si="6"/>
        <v>0</v>
      </c>
      <c r="AV81" s="423">
        <f t="shared" si="6"/>
        <v>0</v>
      </c>
      <c r="AW81" s="423">
        <f t="shared" si="6"/>
        <v>0</v>
      </c>
      <c r="AX81" s="423">
        <f t="shared" si="6"/>
        <v>0</v>
      </c>
      <c r="AY81" s="423">
        <f t="shared" si="6"/>
        <v>0</v>
      </c>
      <c r="AZ81" s="423">
        <f t="shared" si="6"/>
        <v>0</v>
      </c>
      <c r="BA81" s="423">
        <f t="shared" si="6"/>
        <v>0</v>
      </c>
      <c r="BB81" s="57"/>
      <c r="BC81" s="47"/>
      <c r="BD81" s="47"/>
      <c r="BE81" s="47"/>
      <c r="BF81" s="47"/>
      <c r="BG81" s="47"/>
      <c r="BH81" s="47"/>
      <c r="BI81" s="47"/>
      <c r="BJ81" s="47"/>
      <c r="BK81" s="47"/>
      <c r="BL81" s="47"/>
      <c r="BM81" s="47"/>
      <c r="BN81" s="47"/>
    </row>
    <row r="82" spans="1:66" x14ac:dyDescent="0.25">
      <c r="A82" s="47"/>
      <c r="B82" s="57"/>
      <c r="C82" s="417"/>
      <c r="D82" s="417"/>
      <c r="E82" s="417"/>
      <c r="F82" s="74"/>
      <c r="G82" s="74"/>
      <c r="H82" s="427"/>
      <c r="I82" s="417"/>
      <c r="J82" s="424"/>
      <c r="K82" s="424"/>
      <c r="L82" s="424"/>
      <c r="M82" s="424"/>
      <c r="N82" s="424"/>
      <c r="O82" s="424"/>
      <c r="P82" s="424"/>
      <c r="Q82" s="424"/>
      <c r="R82" s="424"/>
      <c r="S82" s="424"/>
      <c r="T82" s="424"/>
      <c r="U82" s="424"/>
      <c r="V82" s="424"/>
      <c r="W82" s="424"/>
      <c r="X82" s="424"/>
      <c r="Y82" s="424"/>
      <c r="Z82" s="424"/>
      <c r="AA82" s="424"/>
      <c r="AB82" s="424"/>
      <c r="AC82" s="424"/>
      <c r="AD82" s="424"/>
      <c r="AE82" s="424"/>
      <c r="AF82" s="424"/>
      <c r="AG82" s="424"/>
      <c r="AH82" s="424"/>
      <c r="AI82" s="424"/>
      <c r="AJ82" s="424"/>
      <c r="AK82" s="424"/>
      <c r="AL82" s="424"/>
      <c r="AM82" s="424"/>
      <c r="AN82" s="424"/>
      <c r="AO82" s="424"/>
      <c r="AP82" s="424"/>
      <c r="AQ82" s="424"/>
      <c r="AR82" s="424"/>
      <c r="AS82" s="424"/>
      <c r="AT82" s="424"/>
      <c r="AU82" s="424"/>
      <c r="AV82" s="424"/>
      <c r="AW82" s="424"/>
      <c r="AX82" s="424"/>
      <c r="AY82" s="424"/>
      <c r="AZ82" s="424"/>
      <c r="BA82" s="424"/>
      <c r="BB82" s="57"/>
      <c r="BC82" s="47"/>
      <c r="BD82" s="47"/>
      <c r="BE82" s="47"/>
      <c r="BF82" s="47"/>
      <c r="BG82" s="47"/>
      <c r="BH82" s="47"/>
      <c r="BI82" s="47"/>
      <c r="BJ82" s="47"/>
      <c r="BK82" s="47"/>
      <c r="BL82" s="47"/>
      <c r="BM82" s="47"/>
      <c r="BN82" s="47"/>
    </row>
    <row r="83" spans="1:66" x14ac:dyDescent="0.25">
      <c r="A83" s="47"/>
      <c r="B83" s="57"/>
      <c r="C83" s="420" t="s">
        <v>296</v>
      </c>
      <c r="D83" s="417"/>
      <c r="E83" s="422" t="s">
        <v>287</v>
      </c>
      <c r="F83" s="74"/>
      <c r="G83" s="74"/>
      <c r="H83" s="427"/>
      <c r="I83" s="417"/>
      <c r="J83" s="423">
        <f>J75-J56</f>
        <v>0</v>
      </c>
      <c r="K83" s="423">
        <f>K75-K56</f>
        <v>0</v>
      </c>
      <c r="L83" s="423">
        <f>L75-L56</f>
        <v>0</v>
      </c>
      <c r="M83" s="423">
        <f>M75-M56</f>
        <v>0</v>
      </c>
      <c r="N83" s="423">
        <f>N75-N56</f>
        <v>0</v>
      </c>
      <c r="O83" s="423">
        <f>O75-O56</f>
        <v>0</v>
      </c>
      <c r="P83" s="423">
        <f>P75-P56</f>
        <v>0</v>
      </c>
      <c r="Q83" s="423">
        <f>Q75-Q56</f>
        <v>0</v>
      </c>
      <c r="R83" s="423">
        <f>R75-R56</f>
        <v>0</v>
      </c>
      <c r="S83" s="423">
        <f>S75-S56</f>
        <v>0</v>
      </c>
      <c r="T83" s="423">
        <f>T75-T56</f>
        <v>0</v>
      </c>
      <c r="U83" s="423">
        <f>U75-U56</f>
        <v>0</v>
      </c>
      <c r="V83" s="423">
        <f>V75-V56</f>
        <v>0</v>
      </c>
      <c r="W83" s="423">
        <f>W75-W56</f>
        <v>0</v>
      </c>
      <c r="X83" s="423">
        <f>X75-X56</f>
        <v>0</v>
      </c>
      <c r="Y83" s="423">
        <f>Y75-Y56</f>
        <v>0</v>
      </c>
      <c r="Z83" s="423">
        <f>Z75-Z56</f>
        <v>0</v>
      </c>
      <c r="AA83" s="423">
        <f>AA75-AA56</f>
        <v>0</v>
      </c>
      <c r="AB83" s="423">
        <f>AB75-AB56</f>
        <v>0</v>
      </c>
      <c r="AC83" s="423">
        <f>AC75-AC56</f>
        <v>0</v>
      </c>
      <c r="AD83" s="423">
        <f>AD75-AD56</f>
        <v>0</v>
      </c>
      <c r="AE83" s="423">
        <f>AE75-AE56</f>
        <v>0</v>
      </c>
      <c r="AF83" s="423">
        <f>AF75-AF56</f>
        <v>0</v>
      </c>
      <c r="AG83" s="423">
        <f>AG75-AG56</f>
        <v>0</v>
      </c>
      <c r="AH83" s="423">
        <f t="shared" ref="AH83:BA83" si="7">AH75-AH56</f>
        <v>0</v>
      </c>
      <c r="AI83" s="423">
        <f t="shared" si="7"/>
        <v>0</v>
      </c>
      <c r="AJ83" s="423">
        <f t="shared" si="7"/>
        <v>0</v>
      </c>
      <c r="AK83" s="423">
        <f t="shared" si="7"/>
        <v>0</v>
      </c>
      <c r="AL83" s="423">
        <f t="shared" si="7"/>
        <v>0</v>
      </c>
      <c r="AM83" s="423">
        <f t="shared" si="7"/>
        <v>0</v>
      </c>
      <c r="AN83" s="423">
        <f t="shared" si="7"/>
        <v>0</v>
      </c>
      <c r="AO83" s="423">
        <f t="shared" si="7"/>
        <v>0</v>
      </c>
      <c r="AP83" s="423">
        <f t="shared" si="7"/>
        <v>0</v>
      </c>
      <c r="AQ83" s="423">
        <f t="shared" si="7"/>
        <v>0</v>
      </c>
      <c r="AR83" s="423">
        <f t="shared" si="7"/>
        <v>0</v>
      </c>
      <c r="AS83" s="423">
        <f t="shared" si="7"/>
        <v>0</v>
      </c>
      <c r="AT83" s="423">
        <f t="shared" si="7"/>
        <v>0</v>
      </c>
      <c r="AU83" s="423">
        <f t="shared" si="7"/>
        <v>0</v>
      </c>
      <c r="AV83" s="423">
        <f t="shared" si="7"/>
        <v>0</v>
      </c>
      <c r="AW83" s="423">
        <f t="shared" si="7"/>
        <v>0</v>
      </c>
      <c r="AX83" s="423">
        <f t="shared" si="7"/>
        <v>0</v>
      </c>
      <c r="AY83" s="423">
        <f t="shared" si="7"/>
        <v>0</v>
      </c>
      <c r="AZ83" s="423">
        <f t="shared" si="7"/>
        <v>0</v>
      </c>
      <c r="BA83" s="423">
        <f t="shared" si="7"/>
        <v>0</v>
      </c>
      <c r="BB83" s="57"/>
      <c r="BC83" s="47"/>
      <c r="BD83" s="47"/>
      <c r="BE83" s="47"/>
      <c r="BF83" s="47"/>
      <c r="BG83" s="47"/>
      <c r="BH83" s="47"/>
      <c r="BI83" s="47"/>
      <c r="BJ83" s="47"/>
      <c r="BK83" s="47"/>
      <c r="BL83" s="47"/>
      <c r="BM83" s="47"/>
      <c r="BN83" s="47"/>
    </row>
    <row r="84" spans="1:66" x14ac:dyDescent="0.25">
      <c r="A84" s="47"/>
      <c r="B84" s="57"/>
      <c r="C84" s="417"/>
      <c r="D84" s="417"/>
      <c r="E84" s="417"/>
      <c r="F84" s="74"/>
      <c r="G84" s="74"/>
      <c r="H84" s="74"/>
      <c r="I84" s="417"/>
      <c r="J84" s="424"/>
      <c r="K84" s="424"/>
      <c r="L84" s="424"/>
      <c r="M84" s="424"/>
      <c r="N84" s="424"/>
      <c r="O84" s="424"/>
      <c r="P84" s="424"/>
      <c r="Q84" s="424"/>
      <c r="R84" s="424"/>
      <c r="S84" s="424"/>
      <c r="T84" s="424"/>
      <c r="U84" s="424"/>
      <c r="V84" s="424"/>
      <c r="W84" s="424"/>
      <c r="X84" s="424"/>
      <c r="Y84" s="424"/>
      <c r="Z84" s="424"/>
      <c r="AA84" s="424"/>
      <c r="AB84" s="424"/>
      <c r="AC84" s="424"/>
      <c r="AD84" s="424"/>
      <c r="AE84" s="424"/>
      <c r="AF84" s="424"/>
      <c r="AG84" s="424"/>
      <c r="AH84" s="424"/>
      <c r="AI84" s="424"/>
      <c r="AJ84" s="424"/>
      <c r="AK84" s="424"/>
      <c r="AL84" s="424"/>
      <c r="AM84" s="424"/>
      <c r="AN84" s="424"/>
      <c r="AO84" s="424"/>
      <c r="AP84" s="424"/>
      <c r="AQ84" s="424"/>
      <c r="AR84" s="424"/>
      <c r="AS84" s="424"/>
      <c r="AT84" s="424"/>
      <c r="AU84" s="424"/>
      <c r="AV84" s="424"/>
      <c r="AW84" s="424"/>
      <c r="AX84" s="424"/>
      <c r="AY84" s="424"/>
      <c r="AZ84" s="424"/>
      <c r="BA84" s="424"/>
      <c r="BB84" s="57"/>
      <c r="BC84" s="47"/>
      <c r="BD84" s="47"/>
      <c r="BE84" s="47"/>
      <c r="BF84" s="47"/>
      <c r="BG84" s="47"/>
      <c r="BH84" s="47"/>
      <c r="BI84" s="47"/>
      <c r="BJ84" s="47"/>
      <c r="BK84" s="47"/>
      <c r="BL84" s="47"/>
      <c r="BM84" s="47"/>
      <c r="BN84" s="47"/>
    </row>
    <row r="85" spans="1:66" x14ac:dyDescent="0.25">
      <c r="A85" s="47"/>
      <c r="B85" s="57"/>
      <c r="C85" s="417"/>
      <c r="D85" s="417"/>
      <c r="E85" s="417"/>
      <c r="F85" s="74"/>
      <c r="G85" s="74"/>
      <c r="H85" s="74"/>
      <c r="I85" s="417"/>
      <c r="J85" s="424"/>
      <c r="K85" s="424"/>
      <c r="L85" s="424"/>
      <c r="M85" s="424"/>
      <c r="N85" s="424"/>
      <c r="O85" s="424"/>
      <c r="P85" s="424"/>
      <c r="Q85" s="424"/>
      <c r="R85" s="424"/>
      <c r="S85" s="424"/>
      <c r="T85" s="424"/>
      <c r="U85" s="424"/>
      <c r="V85" s="424"/>
      <c r="W85" s="424"/>
      <c r="X85" s="424"/>
      <c r="Y85" s="424"/>
      <c r="Z85" s="424"/>
      <c r="AA85" s="424"/>
      <c r="AB85" s="424"/>
      <c r="AC85" s="424"/>
      <c r="AD85" s="424"/>
      <c r="AE85" s="424"/>
      <c r="AF85" s="424"/>
      <c r="AG85" s="424"/>
      <c r="AH85" s="424"/>
      <c r="AI85" s="424"/>
      <c r="AJ85" s="424"/>
      <c r="AK85" s="424"/>
      <c r="AL85" s="424"/>
      <c r="AM85" s="424"/>
      <c r="AN85" s="424"/>
      <c r="AO85" s="424"/>
      <c r="AP85" s="424"/>
      <c r="AQ85" s="424"/>
      <c r="AR85" s="424"/>
      <c r="AS85" s="424"/>
      <c r="AT85" s="424"/>
      <c r="AU85" s="424"/>
      <c r="AV85" s="424"/>
      <c r="AW85" s="424"/>
      <c r="AX85" s="424"/>
      <c r="AY85" s="424"/>
      <c r="AZ85" s="424"/>
      <c r="BA85" s="424"/>
      <c r="BB85" s="57"/>
      <c r="BC85" s="47"/>
      <c r="BD85" s="47"/>
      <c r="BE85" s="47"/>
      <c r="BF85" s="47"/>
      <c r="BG85" s="47"/>
      <c r="BH85" s="47"/>
      <c r="BI85" s="47"/>
      <c r="BJ85" s="47"/>
      <c r="BK85" s="47"/>
      <c r="BL85" s="47"/>
      <c r="BM85" s="47"/>
      <c r="BN85" s="47"/>
    </row>
    <row r="86" spans="1:66" ht="16.5" x14ac:dyDescent="0.25">
      <c r="A86" s="47"/>
      <c r="B86" s="57"/>
      <c r="C86" s="143" t="s">
        <v>301</v>
      </c>
      <c r="D86" s="143"/>
      <c r="E86" s="143"/>
      <c r="F86" s="143"/>
      <c r="G86" s="143"/>
      <c r="H86" s="143"/>
      <c r="I86" s="417"/>
      <c r="J86" s="418"/>
      <c r="K86" s="418"/>
      <c r="L86" s="418"/>
      <c r="M86" s="418"/>
      <c r="N86" s="418"/>
      <c r="O86" s="418"/>
      <c r="P86" s="418"/>
      <c r="Q86" s="418"/>
      <c r="R86" s="418"/>
      <c r="S86" s="418"/>
      <c r="T86" s="418"/>
      <c r="U86" s="418"/>
      <c r="V86" s="418"/>
      <c r="W86" s="418"/>
      <c r="X86" s="418"/>
      <c r="Y86" s="418"/>
      <c r="Z86" s="418"/>
      <c r="AA86" s="418"/>
      <c r="AB86" s="418"/>
      <c r="AC86" s="418"/>
      <c r="AD86" s="418"/>
      <c r="AE86" s="418"/>
      <c r="AF86" s="418"/>
      <c r="AG86" s="418"/>
      <c r="AH86" s="418"/>
      <c r="AI86" s="418"/>
      <c r="AJ86" s="418"/>
      <c r="AK86" s="418"/>
      <c r="AL86" s="418"/>
      <c r="AM86" s="418"/>
      <c r="AN86" s="418"/>
      <c r="AO86" s="418"/>
      <c r="AP86" s="418"/>
      <c r="AQ86" s="418"/>
      <c r="AR86" s="418"/>
      <c r="AS86" s="418"/>
      <c r="AT86" s="418"/>
      <c r="AU86" s="418"/>
      <c r="AV86" s="418"/>
      <c r="AW86" s="418"/>
      <c r="AX86" s="418"/>
      <c r="AY86" s="418"/>
      <c r="AZ86" s="418"/>
      <c r="BA86" s="418"/>
      <c r="BB86" s="57"/>
      <c r="BC86" s="47"/>
      <c r="BD86" s="47"/>
      <c r="BE86" s="47"/>
      <c r="BF86" s="47"/>
      <c r="BG86" s="47"/>
      <c r="BH86" s="47"/>
      <c r="BI86" s="47"/>
      <c r="BJ86" s="47"/>
      <c r="BK86" s="47"/>
      <c r="BL86" s="47"/>
      <c r="BM86" s="47"/>
      <c r="BN86" s="47"/>
    </row>
    <row r="87" spans="1:66" x14ac:dyDescent="0.25">
      <c r="A87" s="47"/>
      <c r="B87" s="57"/>
      <c r="C87" s="417"/>
      <c r="D87" s="417"/>
      <c r="E87" s="417"/>
      <c r="F87" s="74"/>
      <c r="G87" s="74"/>
      <c r="H87" s="74"/>
      <c r="I87" s="417"/>
      <c r="J87" s="418"/>
      <c r="K87" s="418"/>
      <c r="L87" s="418"/>
      <c r="M87" s="418"/>
      <c r="N87" s="418"/>
      <c r="O87" s="418"/>
      <c r="P87" s="418"/>
      <c r="Q87" s="418"/>
      <c r="R87" s="418"/>
      <c r="S87" s="418"/>
      <c r="T87" s="418"/>
      <c r="U87" s="418"/>
      <c r="V87" s="418"/>
      <c r="W87" s="418"/>
      <c r="X87" s="418"/>
      <c r="Y87" s="418"/>
      <c r="Z87" s="418"/>
      <c r="AA87" s="418"/>
      <c r="AB87" s="418"/>
      <c r="AC87" s="418"/>
      <c r="AD87" s="418"/>
      <c r="AE87" s="418"/>
      <c r="AF87" s="418"/>
      <c r="AG87" s="418"/>
      <c r="AH87" s="418"/>
      <c r="AI87" s="418"/>
      <c r="AJ87" s="418"/>
      <c r="AK87" s="418"/>
      <c r="AL87" s="418"/>
      <c r="AM87" s="418"/>
      <c r="AN87" s="418"/>
      <c r="AO87" s="418"/>
      <c r="AP87" s="418"/>
      <c r="AQ87" s="418"/>
      <c r="AR87" s="418"/>
      <c r="AS87" s="418"/>
      <c r="AT87" s="418"/>
      <c r="AU87" s="418"/>
      <c r="AV87" s="418"/>
      <c r="AW87" s="418"/>
      <c r="AX87" s="418"/>
      <c r="AY87" s="418"/>
      <c r="AZ87" s="418"/>
      <c r="BA87" s="418"/>
      <c r="BB87" s="57"/>
      <c r="BC87" s="47"/>
      <c r="BD87" s="47"/>
      <c r="BE87" s="47"/>
      <c r="BF87" s="47"/>
      <c r="BG87" s="47"/>
      <c r="BH87" s="47"/>
      <c r="BI87" s="47"/>
      <c r="BJ87" s="47"/>
      <c r="BK87" s="47"/>
      <c r="BL87" s="47"/>
      <c r="BM87" s="47"/>
      <c r="BN87" s="47"/>
    </row>
    <row r="88" spans="1:66" x14ac:dyDescent="0.25">
      <c r="A88" s="47"/>
      <c r="B88" s="57"/>
      <c r="C88" s="420" t="s">
        <v>302</v>
      </c>
      <c r="D88" s="417"/>
      <c r="E88" s="417"/>
      <c r="F88" s="74"/>
      <c r="G88" s="74"/>
      <c r="H88" s="74"/>
      <c r="I88" s="417"/>
      <c r="J88" s="418"/>
      <c r="K88" s="418"/>
      <c r="L88" s="418"/>
      <c r="M88" s="418"/>
      <c r="N88" s="418"/>
      <c r="O88" s="418"/>
      <c r="P88" s="418"/>
      <c r="Q88" s="418"/>
      <c r="R88" s="418"/>
      <c r="S88" s="418"/>
      <c r="T88" s="418"/>
      <c r="U88" s="418"/>
      <c r="V88" s="418"/>
      <c r="W88" s="418"/>
      <c r="X88" s="418"/>
      <c r="Y88" s="418"/>
      <c r="Z88" s="418"/>
      <c r="AA88" s="418"/>
      <c r="AB88" s="418"/>
      <c r="AC88" s="418"/>
      <c r="AD88" s="418"/>
      <c r="AE88" s="418"/>
      <c r="AF88" s="418"/>
      <c r="AG88" s="418"/>
      <c r="AH88" s="418"/>
      <c r="AI88" s="418"/>
      <c r="AJ88" s="418"/>
      <c r="AK88" s="418"/>
      <c r="AL88" s="418"/>
      <c r="AM88" s="418"/>
      <c r="AN88" s="418"/>
      <c r="AO88" s="418"/>
      <c r="AP88" s="418"/>
      <c r="AQ88" s="418"/>
      <c r="AR88" s="418"/>
      <c r="AS88" s="418"/>
      <c r="AT88" s="418"/>
      <c r="AU88" s="418"/>
      <c r="AV88" s="418"/>
      <c r="AW88" s="418"/>
      <c r="AX88" s="418"/>
      <c r="AY88" s="418"/>
      <c r="AZ88" s="418"/>
      <c r="BA88" s="418"/>
      <c r="BB88" s="57"/>
      <c r="BC88" s="47"/>
      <c r="BD88" s="47"/>
      <c r="BE88" s="47"/>
      <c r="BF88" s="47"/>
      <c r="BG88" s="47"/>
      <c r="BH88" s="47"/>
      <c r="BI88" s="47"/>
      <c r="BJ88" s="47"/>
      <c r="BK88" s="47"/>
      <c r="BL88" s="47"/>
      <c r="BM88" s="47"/>
      <c r="BN88" s="47"/>
    </row>
    <row r="89" spans="1:66" x14ac:dyDescent="0.25">
      <c r="A89" s="47"/>
      <c r="B89" s="57"/>
      <c r="C89" s="428" t="s">
        <v>303</v>
      </c>
      <c r="D89" s="417"/>
      <c r="E89" s="421" t="s">
        <v>287</v>
      </c>
      <c r="F89" s="74"/>
      <c r="G89" s="74"/>
      <c r="H89" s="74"/>
      <c r="I89" s="417"/>
      <c r="J89" s="429" t="str">
        <f>IF(J10&lt;=('3-Buget cerere'!$Z$84+$H$33),J63,"")</f>
        <v/>
      </c>
      <c r="K89" s="429">
        <f>IF(K10&lt;=('3-Buget cerere'!$Z$84+$H$33),K63,"")</f>
        <v>0</v>
      </c>
      <c r="L89" s="429">
        <f>IF(L10&lt;=('3-Buget cerere'!$Z$84+$H$33),L63,"")</f>
        <v>0</v>
      </c>
      <c r="M89" s="429">
        <f>IF(M10&lt;=('3-Buget cerere'!$Z$84+$H$33),M63,"")</f>
        <v>0</v>
      </c>
      <c r="N89" s="429">
        <f>IF(N10&lt;=('3-Buget cerere'!$Z$84+$H$33),N63,"")</f>
        <v>0</v>
      </c>
      <c r="O89" s="429">
        <f>IF(O10&lt;=('3-Buget cerere'!$Z$84+$H$33),O63,"")</f>
        <v>0</v>
      </c>
      <c r="P89" s="429">
        <f>IF(P10&lt;=('3-Buget cerere'!$Z$84+$H$33),P63,"")</f>
        <v>0</v>
      </c>
      <c r="Q89" s="429">
        <f>IF(Q10&lt;=('3-Buget cerere'!$Z$84+$H$33),Q63,"")</f>
        <v>0</v>
      </c>
      <c r="R89" s="429">
        <f>IF(R10&lt;=('3-Buget cerere'!$Z$84+$H$33),R63,"")</f>
        <v>0</v>
      </c>
      <c r="S89" s="429">
        <f>IF(S10&lt;=('3-Buget cerere'!$Z$84+$H$33),S63,"")</f>
        <v>0</v>
      </c>
      <c r="T89" s="429">
        <f>IF(T10&lt;=('3-Buget cerere'!$Z$84+$H$33),T63,"")</f>
        <v>0</v>
      </c>
      <c r="U89" s="429">
        <f>IF(U10&lt;=('3-Buget cerere'!$Z$84+$H$33),U63,"")</f>
        <v>0</v>
      </c>
      <c r="V89" s="429">
        <f>IF(V10&lt;=('3-Buget cerere'!$Z$84+$H$33),V63,"")</f>
        <v>0</v>
      </c>
      <c r="W89" s="429">
        <f>IF(W10&lt;=('3-Buget cerere'!$Z$84+$H$33),W63,"")</f>
        <v>0</v>
      </c>
      <c r="X89" s="429">
        <f>IF(X10&lt;=('3-Buget cerere'!$Z$84+$H$33),X63,"")</f>
        <v>0</v>
      </c>
      <c r="Y89" s="429">
        <f>IF(Y10&lt;=('3-Buget cerere'!$Z$84+$H$33),Y63,"")</f>
        <v>0</v>
      </c>
      <c r="Z89" s="429">
        <f>IF(Z10&lt;=('3-Buget cerere'!$Z$84+$H$33),Z63,"")</f>
        <v>0</v>
      </c>
      <c r="AA89" s="429">
        <f>IF(AA10&lt;=('3-Buget cerere'!$Z$84+$H$33),AA63,"")</f>
        <v>0</v>
      </c>
      <c r="AB89" s="429">
        <f>IF(AB10&lt;=('3-Buget cerere'!$Z$84+$H$33),AB63,"")</f>
        <v>0</v>
      </c>
      <c r="AC89" s="429">
        <f>IF(AC10&lt;=('3-Buget cerere'!$Z$84+$H$33),AC63,"")</f>
        <v>0</v>
      </c>
      <c r="AD89" s="429">
        <f>IF(AD10&lt;=('3-Buget cerere'!$Z$84+$H$33),AD63,"")</f>
        <v>0</v>
      </c>
      <c r="AE89" s="429">
        <f>IF(AE10&lt;=('3-Buget cerere'!$Z$84+$H$33),AE63,"")</f>
        <v>0</v>
      </c>
      <c r="AF89" s="429">
        <f>IF(AF10&lt;=('3-Buget cerere'!$Z$84+$H$33),AF63,"")</f>
        <v>0</v>
      </c>
      <c r="AG89" s="429">
        <f>IF(AG10&lt;=('3-Buget cerere'!$Z$84+$H$33),AG63,"")</f>
        <v>0</v>
      </c>
      <c r="AH89" s="429">
        <f>IF(AH10&lt;=('3-Buget cerere'!$Z$84+$H$33),AH63,"")</f>
        <v>0</v>
      </c>
      <c r="AI89" s="429">
        <f>IF(AI10&lt;=('3-Buget cerere'!$Z$84+$H$33),AI63,"")</f>
        <v>0</v>
      </c>
      <c r="AJ89" s="429">
        <f>IF(AJ10&lt;=('3-Buget cerere'!$Z$84+$H$33),AJ63,"")</f>
        <v>0</v>
      </c>
      <c r="AK89" s="429">
        <f>IF(AK10&lt;=('3-Buget cerere'!$Z$84+$H$33),AK63,"")</f>
        <v>0</v>
      </c>
      <c r="AL89" s="429">
        <f>IF(AL10&lt;=('3-Buget cerere'!$Z$84+$H$33),AL63,"")</f>
        <v>0</v>
      </c>
      <c r="AM89" s="429">
        <f>IF(AM10&lt;=('3-Buget cerere'!$Z$84+$H$33),AM63,"")</f>
        <v>0</v>
      </c>
      <c r="AN89" s="429">
        <f>IF(AN10&lt;=('3-Buget cerere'!$Z$84+$H$33),AN63,"")</f>
        <v>0</v>
      </c>
      <c r="AO89" s="429">
        <f>IF(AO10&lt;=('3-Buget cerere'!$Z$84+$H$33),AO63,"")</f>
        <v>0</v>
      </c>
      <c r="AP89" s="429">
        <f>IF(AP10&lt;=('3-Buget cerere'!$Z$84+$H$33),AP63,"")</f>
        <v>0</v>
      </c>
      <c r="AQ89" s="429">
        <f>IF(AQ10&lt;=('3-Buget cerere'!$Z$84+$H$33),AQ63,"")</f>
        <v>0</v>
      </c>
      <c r="AR89" s="429">
        <f>IF(AR10&lt;=('3-Buget cerere'!$Z$84+$H$33),AR63,"")</f>
        <v>0</v>
      </c>
      <c r="AS89" s="429">
        <f>IF(AS10&lt;=('3-Buget cerere'!$Z$84+$H$33),AS63,"")</f>
        <v>0</v>
      </c>
      <c r="AT89" s="429">
        <f>IF(AT10&lt;=('3-Buget cerere'!$Z$84+$H$33),AT63,"")</f>
        <v>0</v>
      </c>
      <c r="AU89" s="429">
        <f>IF(AU10&lt;=('3-Buget cerere'!$Z$84+$H$33),AU63,"")</f>
        <v>0</v>
      </c>
      <c r="AV89" s="429">
        <f>IF(AV10&lt;=('3-Buget cerere'!$Z$84+$H$33),AV63,"")</f>
        <v>0</v>
      </c>
      <c r="AW89" s="429">
        <f>IF(AW10&lt;=('3-Buget cerere'!$Z$84+$H$33),AW63,"")</f>
        <v>0</v>
      </c>
      <c r="AX89" s="429">
        <f>IF(AX10&lt;=('3-Buget cerere'!$Z$84+$H$33),AX63,"")</f>
        <v>0</v>
      </c>
      <c r="AY89" s="429">
        <f>IF(AY10&lt;=('3-Buget cerere'!$Z$84+$H$33),AY63,"")</f>
        <v>0</v>
      </c>
      <c r="AZ89" s="429">
        <f>IF(AZ10&lt;=('3-Buget cerere'!$Z$84+$H$33),AZ63,"")</f>
        <v>0</v>
      </c>
      <c r="BA89" s="429">
        <f>IF(BA10&lt;=('3-Buget cerere'!$Z$84+$H$33),BA63,"")</f>
        <v>0</v>
      </c>
      <c r="BB89" s="57"/>
      <c r="BC89" s="47"/>
      <c r="BD89" s="47"/>
      <c r="BE89" s="47"/>
      <c r="BF89" s="47"/>
      <c r="BG89" s="47"/>
      <c r="BH89" s="47"/>
      <c r="BI89" s="47"/>
      <c r="BJ89" s="47"/>
      <c r="BK89" s="47"/>
      <c r="BL89" s="47"/>
      <c r="BM89" s="47"/>
      <c r="BN89" s="47"/>
    </row>
    <row r="90" spans="1:66" x14ac:dyDescent="0.25">
      <c r="A90" s="47"/>
      <c r="B90" s="57"/>
      <c r="C90" s="428" t="s">
        <v>304</v>
      </c>
      <c r="D90" s="417"/>
      <c r="E90" s="421" t="s">
        <v>287</v>
      </c>
      <c r="F90" s="74"/>
      <c r="G90" s="74"/>
      <c r="H90" s="74"/>
      <c r="I90" s="417"/>
      <c r="J90" s="429" t="str">
        <f>IF(J10&lt;=('3-Buget cerere'!$Z$84+$H$33),J73,"")</f>
        <v/>
      </c>
      <c r="K90" s="429">
        <f>IF(K10&lt;=('3-Buget cerere'!$Z$84+$H$33),K73,"")</f>
        <v>0</v>
      </c>
      <c r="L90" s="429">
        <f>IF(L10&lt;=('3-Buget cerere'!$Z$84+$H$33),L73,"")</f>
        <v>0</v>
      </c>
      <c r="M90" s="429">
        <f>IF(M10&lt;=('3-Buget cerere'!$Z$84+$H$33),M73,"")</f>
        <v>0</v>
      </c>
      <c r="N90" s="429">
        <f>IF(N10&lt;=('3-Buget cerere'!$Z$84+$H$33),N73,"")</f>
        <v>0</v>
      </c>
      <c r="O90" s="429">
        <f>IF(O10&lt;=('3-Buget cerere'!$Z$84+$H$33),O73,"")</f>
        <v>0</v>
      </c>
      <c r="P90" s="429">
        <f>IF(P10&lt;=('3-Buget cerere'!$Z$84+$H$33),P73,"")</f>
        <v>0</v>
      </c>
      <c r="Q90" s="429">
        <f>IF(Q10&lt;=('3-Buget cerere'!$Z$84+$H$33),Q73,"")</f>
        <v>0</v>
      </c>
      <c r="R90" s="429">
        <f>IF(R10&lt;=('3-Buget cerere'!$Z$84+$H$33),R73,"")</f>
        <v>0</v>
      </c>
      <c r="S90" s="429">
        <f>IF(S10&lt;=('3-Buget cerere'!$Z$84+$H$33),S73,"")</f>
        <v>0</v>
      </c>
      <c r="T90" s="429">
        <f>IF(T10&lt;=('3-Buget cerere'!$Z$84+$H$33),T73,"")</f>
        <v>0</v>
      </c>
      <c r="U90" s="429">
        <f>IF(U10&lt;=('3-Buget cerere'!$Z$84+$H$33),U73,"")</f>
        <v>0</v>
      </c>
      <c r="V90" s="429">
        <f>IF(V10&lt;=('3-Buget cerere'!$Z$84+$H$33),V73,"")</f>
        <v>0</v>
      </c>
      <c r="W90" s="429">
        <f>IF(W10&lt;=('3-Buget cerere'!$Z$84+$H$33),W73,"")</f>
        <v>0</v>
      </c>
      <c r="X90" s="429">
        <f>IF(X10&lt;=('3-Buget cerere'!$Z$84+$H$33),X73,"")</f>
        <v>0</v>
      </c>
      <c r="Y90" s="429">
        <f>IF(Y10&lt;=('3-Buget cerere'!$Z$84+$H$33),Y73,"")</f>
        <v>0</v>
      </c>
      <c r="Z90" s="429">
        <f>IF(Z10&lt;=('3-Buget cerere'!$Z$84+$H$33),Z73,"")</f>
        <v>0</v>
      </c>
      <c r="AA90" s="429">
        <f>IF(AA10&lt;=('3-Buget cerere'!$Z$84+$H$33),AA73,"")</f>
        <v>0</v>
      </c>
      <c r="AB90" s="429">
        <f>IF(AB10&lt;=('3-Buget cerere'!$Z$84+$H$33),AB73,"")</f>
        <v>0</v>
      </c>
      <c r="AC90" s="429">
        <f>IF(AC10&lt;=('3-Buget cerere'!$Z$84+$H$33),AC73,"")</f>
        <v>0</v>
      </c>
      <c r="AD90" s="429">
        <f>IF(AD10&lt;=('3-Buget cerere'!$Z$84+$H$33),AD73,"")</f>
        <v>0</v>
      </c>
      <c r="AE90" s="429">
        <f>IF(AE10&lt;=('3-Buget cerere'!$Z$84+$H$33),AE73,"")</f>
        <v>0</v>
      </c>
      <c r="AF90" s="429">
        <f>IF(AF10&lt;=('3-Buget cerere'!$Z$84+$H$33),AF73,"")</f>
        <v>0</v>
      </c>
      <c r="AG90" s="429">
        <f>IF(AG10&lt;=('3-Buget cerere'!$Z$84+$H$33),AG73,"")</f>
        <v>0</v>
      </c>
      <c r="AH90" s="429">
        <f>IF(AH10&lt;=('3-Buget cerere'!$Z$84+$H$33),AH73,"")</f>
        <v>0</v>
      </c>
      <c r="AI90" s="429">
        <f>IF(AI10&lt;=('3-Buget cerere'!$Z$84+$H$33),AI73,"")</f>
        <v>0</v>
      </c>
      <c r="AJ90" s="429">
        <f>IF(AJ10&lt;=('3-Buget cerere'!$Z$84+$H$33),AJ73,"")</f>
        <v>0</v>
      </c>
      <c r="AK90" s="429">
        <f>IF(AK10&lt;=('3-Buget cerere'!$Z$84+$H$33),AK73,"")</f>
        <v>0</v>
      </c>
      <c r="AL90" s="429">
        <f>IF(AL10&lt;=('3-Buget cerere'!$Z$84+$H$33),AL73,"")</f>
        <v>0</v>
      </c>
      <c r="AM90" s="429">
        <f>IF(AM10&lt;=('3-Buget cerere'!$Z$84+$H$33),AM73,"")</f>
        <v>0</v>
      </c>
      <c r="AN90" s="429">
        <f>IF(AN10&lt;=('3-Buget cerere'!$Z$84+$H$33),AN73,"")</f>
        <v>0</v>
      </c>
      <c r="AO90" s="429">
        <f>IF(AO10&lt;=('3-Buget cerere'!$Z$84+$H$33),AO73,"")</f>
        <v>0</v>
      </c>
      <c r="AP90" s="429">
        <f>IF(AP10&lt;=('3-Buget cerere'!$Z$84+$H$33),AP73,"")</f>
        <v>0</v>
      </c>
      <c r="AQ90" s="429">
        <f>IF(AQ10&lt;=('3-Buget cerere'!$Z$84+$H$33),AQ73,"")</f>
        <v>0</v>
      </c>
      <c r="AR90" s="429">
        <f>IF(AR10&lt;=('3-Buget cerere'!$Z$84+$H$33),AR73,"")</f>
        <v>0</v>
      </c>
      <c r="AS90" s="429">
        <f>IF(AS10&lt;=('3-Buget cerere'!$Z$84+$H$33),AS73,"")</f>
        <v>0</v>
      </c>
      <c r="AT90" s="429">
        <f>IF(AT10&lt;=('3-Buget cerere'!$Z$84+$H$33),AT73,"")</f>
        <v>0</v>
      </c>
      <c r="AU90" s="429">
        <f>IF(AU10&lt;=('3-Buget cerere'!$Z$84+$H$33),AU73,"")</f>
        <v>0</v>
      </c>
      <c r="AV90" s="429">
        <f>IF(AV10&lt;=('3-Buget cerere'!$Z$84+$H$33),AV73,"")</f>
        <v>0</v>
      </c>
      <c r="AW90" s="429">
        <f>IF(AW10&lt;=('3-Buget cerere'!$Z$84+$H$33),AW73,"")</f>
        <v>0</v>
      </c>
      <c r="AX90" s="429">
        <f>IF(AX10&lt;=('3-Buget cerere'!$Z$84+$H$33),AX73,"")</f>
        <v>0</v>
      </c>
      <c r="AY90" s="429">
        <f>IF(AY10&lt;=('3-Buget cerere'!$Z$84+$H$33),AY73,"")</f>
        <v>0</v>
      </c>
      <c r="AZ90" s="429">
        <f>IF(AZ10&lt;=('3-Buget cerere'!$Z$84+$H$33),AZ73,"")</f>
        <v>0</v>
      </c>
      <c r="BA90" s="429">
        <f>IF(BA10&lt;=('3-Buget cerere'!$Z$84+$H$33),BA73,"")</f>
        <v>0</v>
      </c>
      <c r="BB90" s="57"/>
      <c r="BC90" s="47"/>
      <c r="BD90" s="47"/>
      <c r="BE90" s="47"/>
      <c r="BF90" s="47"/>
      <c r="BG90" s="47"/>
      <c r="BH90" s="47"/>
      <c r="BI90" s="47"/>
      <c r="BJ90" s="47"/>
      <c r="BK90" s="47"/>
      <c r="BL90" s="47"/>
      <c r="BM90" s="47"/>
      <c r="BN90" s="47"/>
    </row>
    <row r="91" spans="1:66" x14ac:dyDescent="0.25">
      <c r="A91" s="47"/>
      <c r="B91" s="57"/>
      <c r="C91" s="428" t="s">
        <v>305</v>
      </c>
      <c r="D91" s="417"/>
      <c r="E91" s="421" t="s">
        <v>287</v>
      </c>
      <c r="F91" s="74"/>
      <c r="G91" s="74"/>
      <c r="H91" s="74"/>
      <c r="I91" s="417"/>
      <c r="J91" s="429" t="str">
        <f>IF(J10&lt;=('3-Buget cerere'!$Z$84+$H$33),J75,"")</f>
        <v/>
      </c>
      <c r="K91" s="429">
        <f>IF(K10&lt;=('3-Buget cerere'!$Z$84+$H$33),K75,"")</f>
        <v>0</v>
      </c>
      <c r="L91" s="429">
        <f>IF(L10&lt;=('3-Buget cerere'!$Z$84+$H$33),L75,"")</f>
        <v>0</v>
      </c>
      <c r="M91" s="429">
        <f>IF(M10&lt;=('3-Buget cerere'!$Z$84+$H$33),M75,"")</f>
        <v>0</v>
      </c>
      <c r="N91" s="429">
        <f>IF(N10&lt;=('3-Buget cerere'!$Z$84+$H$33),N75,"")</f>
        <v>0</v>
      </c>
      <c r="O91" s="429">
        <f>IF(O10&lt;=('3-Buget cerere'!$Z$84+$H$33),O75,"")</f>
        <v>0</v>
      </c>
      <c r="P91" s="429">
        <f>IF(P10&lt;=('3-Buget cerere'!$Z$84+$H$33),P75,"")</f>
        <v>0</v>
      </c>
      <c r="Q91" s="429">
        <f>IF(Q10&lt;=('3-Buget cerere'!$Z$84+$H$33),Q75,"")</f>
        <v>0</v>
      </c>
      <c r="R91" s="429">
        <f>IF(R10&lt;=('3-Buget cerere'!$Z$84+$H$33),R75,"")</f>
        <v>0</v>
      </c>
      <c r="S91" s="429">
        <f>IF(S10&lt;=('3-Buget cerere'!$Z$84+$H$33),S75,"")</f>
        <v>0</v>
      </c>
      <c r="T91" s="429">
        <f>IF(T10&lt;=('3-Buget cerere'!$Z$84+$H$33),T75,"")</f>
        <v>0</v>
      </c>
      <c r="U91" s="429">
        <f>IF(U10&lt;=('3-Buget cerere'!$Z$84+$H$33),U75,"")</f>
        <v>0</v>
      </c>
      <c r="V91" s="429">
        <f>IF(V10&lt;=('3-Buget cerere'!$Z$84+$H$33),V75,"")</f>
        <v>0</v>
      </c>
      <c r="W91" s="429">
        <f>IF(W10&lt;=('3-Buget cerere'!$Z$84+$H$33),W75,"")</f>
        <v>0</v>
      </c>
      <c r="X91" s="429">
        <f>IF(X10&lt;=('3-Buget cerere'!$Z$84+$H$33),X75,"")</f>
        <v>0</v>
      </c>
      <c r="Y91" s="429">
        <f>IF(Y10&lt;=('3-Buget cerere'!$Z$84+$H$33),Y75,"")</f>
        <v>0</v>
      </c>
      <c r="Z91" s="429">
        <f>IF(Z10&lt;=('3-Buget cerere'!$Z$84+$H$33),Z75,"")</f>
        <v>0</v>
      </c>
      <c r="AA91" s="429">
        <f>IF(AA10&lt;=('3-Buget cerere'!$Z$84+$H$33),AA75,"")</f>
        <v>0</v>
      </c>
      <c r="AB91" s="429">
        <f>IF(AB10&lt;=('3-Buget cerere'!$Z$84+$H$33),AB75,"")</f>
        <v>0</v>
      </c>
      <c r="AC91" s="429">
        <f>IF(AC10&lt;=('3-Buget cerere'!$Z$84+$H$33),AC75,"")</f>
        <v>0</v>
      </c>
      <c r="AD91" s="429">
        <f>IF(AD10&lt;=('3-Buget cerere'!$Z$84+$H$33),AD75,"")</f>
        <v>0</v>
      </c>
      <c r="AE91" s="429">
        <f>IF(AE10&lt;=('3-Buget cerere'!$Z$84+$H$33),AE75,"")</f>
        <v>0</v>
      </c>
      <c r="AF91" s="429">
        <f>IF(AF10&lt;=('3-Buget cerere'!$Z$84+$H$33),AF75,"")</f>
        <v>0</v>
      </c>
      <c r="AG91" s="429">
        <f>IF(AG10&lt;=('3-Buget cerere'!$Z$84+$H$33),AG75,"")</f>
        <v>0</v>
      </c>
      <c r="AH91" s="429">
        <f>IF(AH10&lt;=('3-Buget cerere'!$Z$84+$H$33),AH75,"")</f>
        <v>0</v>
      </c>
      <c r="AI91" s="429">
        <f>IF(AI10&lt;=('3-Buget cerere'!$Z$84+$H$33),AI75,"")</f>
        <v>0</v>
      </c>
      <c r="AJ91" s="429">
        <f>IF(AJ10&lt;=('3-Buget cerere'!$Z$84+$H$33),AJ75,"")</f>
        <v>0</v>
      </c>
      <c r="AK91" s="429">
        <f>IF(AK10&lt;=('3-Buget cerere'!$Z$84+$H$33),AK75,"")</f>
        <v>0</v>
      </c>
      <c r="AL91" s="429">
        <f>IF(AL10&lt;=('3-Buget cerere'!$Z$84+$H$33),AL75,"")</f>
        <v>0</v>
      </c>
      <c r="AM91" s="429">
        <f>IF(AM10&lt;=('3-Buget cerere'!$Z$84+$H$33),AM75,"")</f>
        <v>0</v>
      </c>
      <c r="AN91" s="429">
        <f>IF(AN10&lt;=('3-Buget cerere'!$Z$84+$H$33),AN75,"")</f>
        <v>0</v>
      </c>
      <c r="AO91" s="429">
        <f>IF(AO10&lt;=('3-Buget cerere'!$Z$84+$H$33),AO75,"")</f>
        <v>0</v>
      </c>
      <c r="AP91" s="429">
        <f>IF(AP10&lt;=('3-Buget cerere'!$Z$84+$H$33),AP75,"")</f>
        <v>0</v>
      </c>
      <c r="AQ91" s="429">
        <f>IF(AQ10&lt;=('3-Buget cerere'!$Z$84+$H$33),AQ75,"")</f>
        <v>0</v>
      </c>
      <c r="AR91" s="429">
        <f>IF(AR10&lt;=('3-Buget cerere'!$Z$84+$H$33),AR75,"")</f>
        <v>0</v>
      </c>
      <c r="AS91" s="429">
        <f>IF(AS10&lt;=('3-Buget cerere'!$Z$84+$H$33),AS75,"")</f>
        <v>0</v>
      </c>
      <c r="AT91" s="429">
        <f>IF(AT10&lt;=('3-Buget cerere'!$Z$84+$H$33),AT75,"")</f>
        <v>0</v>
      </c>
      <c r="AU91" s="429">
        <f>IF(AU10&lt;=('3-Buget cerere'!$Z$84+$H$33),AU75,"")</f>
        <v>0</v>
      </c>
      <c r="AV91" s="429">
        <f>IF(AV10&lt;=('3-Buget cerere'!$Z$84+$H$33),AV75,"")</f>
        <v>0</v>
      </c>
      <c r="AW91" s="429">
        <f>IF(AW10&lt;=('3-Buget cerere'!$Z$84+$H$33),AW75,"")</f>
        <v>0</v>
      </c>
      <c r="AX91" s="429">
        <f>IF(AX10&lt;=('3-Buget cerere'!$Z$84+$H$33),AX75,"")</f>
        <v>0</v>
      </c>
      <c r="AY91" s="429">
        <f>IF(AY10&lt;=('3-Buget cerere'!$Z$84+$H$33),AY75,"")</f>
        <v>0</v>
      </c>
      <c r="AZ91" s="429">
        <f>IF(AZ10&lt;=('3-Buget cerere'!$Z$84+$H$33),AZ75,"")</f>
        <v>0</v>
      </c>
      <c r="BA91" s="429">
        <f>IF(BA10&lt;=('3-Buget cerere'!$Z$84+$H$33),BA75,"")</f>
        <v>0</v>
      </c>
      <c r="BB91" s="57"/>
      <c r="BC91" s="47"/>
      <c r="BD91" s="47"/>
      <c r="BE91" s="47"/>
      <c r="BF91" s="47"/>
      <c r="BG91" s="47"/>
      <c r="BH91" s="47"/>
      <c r="BI91" s="47"/>
      <c r="BJ91" s="47"/>
      <c r="BK91" s="47"/>
      <c r="BL91" s="47"/>
      <c r="BM91" s="47"/>
      <c r="BN91" s="47"/>
    </row>
    <row r="92" spans="1:66" x14ac:dyDescent="0.25">
      <c r="A92" s="47"/>
      <c r="B92" s="57"/>
      <c r="C92" s="422" t="s">
        <v>306</v>
      </c>
      <c r="D92" s="417"/>
      <c r="E92" s="430" t="s">
        <v>287</v>
      </c>
      <c r="F92" s="74"/>
      <c r="G92" s="74"/>
      <c r="H92" s="74"/>
      <c r="I92" s="417"/>
      <c r="J92" s="431" t="str">
        <f>IFERROR(J89-J90-J91,"")</f>
        <v/>
      </c>
      <c r="K92" s="431">
        <f>IFERROR(K89-K90-K91,"")</f>
        <v>0</v>
      </c>
      <c r="L92" s="431">
        <f>IFERROR(L89-L90-L91,"")</f>
        <v>0</v>
      </c>
      <c r="M92" s="431">
        <f>IFERROR(M89-M90-M91,"")</f>
        <v>0</v>
      </c>
      <c r="N92" s="431">
        <f>IFERROR(N89-N90-N91,"")</f>
        <v>0</v>
      </c>
      <c r="O92" s="431">
        <f>IFERROR(O89-O90-O91,"")</f>
        <v>0</v>
      </c>
      <c r="P92" s="431">
        <f>IFERROR(P89-P90-P91,"")</f>
        <v>0</v>
      </c>
      <c r="Q92" s="431">
        <f>IFERROR(Q89-Q90-Q91,"")</f>
        <v>0</v>
      </c>
      <c r="R92" s="431">
        <f>IFERROR(R89-R90-R91,"")</f>
        <v>0</v>
      </c>
      <c r="S92" s="431">
        <f>IFERROR(S89-S90-S91,"")</f>
        <v>0</v>
      </c>
      <c r="T92" s="431">
        <f>IFERROR(T89-T90-T91,"")</f>
        <v>0</v>
      </c>
      <c r="U92" s="431">
        <f>IFERROR(U89-U90-U91,"")</f>
        <v>0</v>
      </c>
      <c r="V92" s="431">
        <f>IFERROR(V89-V90-V91,"")</f>
        <v>0</v>
      </c>
      <c r="W92" s="431">
        <f>IFERROR(W89-W90-W91,"")</f>
        <v>0</v>
      </c>
      <c r="X92" s="431">
        <f>IFERROR(X89-X90-X91,"")</f>
        <v>0</v>
      </c>
      <c r="Y92" s="431">
        <f>IFERROR(Y89-Y90-Y91,"")</f>
        <v>0</v>
      </c>
      <c r="Z92" s="431">
        <f>IFERROR(Z89-Z90-Z91,"")</f>
        <v>0</v>
      </c>
      <c r="AA92" s="431">
        <f>IFERROR(AA89-AA90-AA91,"")</f>
        <v>0</v>
      </c>
      <c r="AB92" s="431">
        <f>IFERROR(AB89-AB90-AB91,"")</f>
        <v>0</v>
      </c>
      <c r="AC92" s="431">
        <f>IFERROR(AC89-AC90-AC91,"")</f>
        <v>0</v>
      </c>
      <c r="AD92" s="431">
        <f>IFERROR(AD89-AD90-AD91,"")</f>
        <v>0</v>
      </c>
      <c r="AE92" s="431">
        <f>IFERROR(AE89-AE90-AE91,"")</f>
        <v>0</v>
      </c>
      <c r="AF92" s="431">
        <f>IFERROR(AF89-AF90-AF91,"")</f>
        <v>0</v>
      </c>
      <c r="AG92" s="431">
        <f>IFERROR(AG89-AG90-AG91,"")</f>
        <v>0</v>
      </c>
      <c r="AH92" s="431">
        <f t="shared" ref="AH92:BA92" si="8">IFERROR(AH89-AH90-AH91,"")</f>
        <v>0</v>
      </c>
      <c r="AI92" s="431">
        <f t="shared" si="8"/>
        <v>0</v>
      </c>
      <c r="AJ92" s="431">
        <f t="shared" si="8"/>
        <v>0</v>
      </c>
      <c r="AK92" s="431">
        <f t="shared" si="8"/>
        <v>0</v>
      </c>
      <c r="AL92" s="431">
        <f t="shared" si="8"/>
        <v>0</v>
      </c>
      <c r="AM92" s="431">
        <f t="shared" si="8"/>
        <v>0</v>
      </c>
      <c r="AN92" s="431">
        <f t="shared" si="8"/>
        <v>0</v>
      </c>
      <c r="AO92" s="431">
        <f t="shared" si="8"/>
        <v>0</v>
      </c>
      <c r="AP92" s="431">
        <f t="shared" si="8"/>
        <v>0</v>
      </c>
      <c r="AQ92" s="431">
        <f t="shared" si="8"/>
        <v>0</v>
      </c>
      <c r="AR92" s="431">
        <f t="shared" si="8"/>
        <v>0</v>
      </c>
      <c r="AS92" s="431">
        <f t="shared" si="8"/>
        <v>0</v>
      </c>
      <c r="AT92" s="431">
        <f t="shared" si="8"/>
        <v>0</v>
      </c>
      <c r="AU92" s="431">
        <f t="shared" si="8"/>
        <v>0</v>
      </c>
      <c r="AV92" s="431">
        <f t="shared" si="8"/>
        <v>0</v>
      </c>
      <c r="AW92" s="431">
        <f t="shared" si="8"/>
        <v>0</v>
      </c>
      <c r="AX92" s="431">
        <f t="shared" si="8"/>
        <v>0</v>
      </c>
      <c r="AY92" s="431">
        <f t="shared" si="8"/>
        <v>0</v>
      </c>
      <c r="AZ92" s="431">
        <f t="shared" si="8"/>
        <v>0</v>
      </c>
      <c r="BA92" s="431">
        <f t="shared" si="8"/>
        <v>0</v>
      </c>
      <c r="BB92" s="57"/>
      <c r="BC92" s="47"/>
      <c r="BD92" s="47"/>
      <c r="BE92" s="47"/>
      <c r="BF92" s="47"/>
      <c r="BG92" s="47"/>
      <c r="BH92" s="47"/>
      <c r="BI92" s="47"/>
      <c r="BJ92" s="47"/>
      <c r="BK92" s="47"/>
      <c r="BL92" s="47"/>
      <c r="BM92" s="47"/>
      <c r="BN92" s="47"/>
    </row>
    <row r="93" spans="1:66" x14ac:dyDescent="0.25">
      <c r="A93" s="47"/>
      <c r="B93" s="57"/>
      <c r="C93" s="420" t="s">
        <v>307</v>
      </c>
      <c r="D93" s="417"/>
      <c r="E93" s="421" t="s">
        <v>287</v>
      </c>
      <c r="F93" s="74"/>
      <c r="G93" s="74"/>
      <c r="H93" s="74"/>
      <c r="I93" s="417"/>
      <c r="J93" s="431"/>
      <c r="K93" s="431"/>
      <c r="L93" s="431"/>
      <c r="M93" s="431"/>
      <c r="N93" s="431"/>
      <c r="O93" s="431"/>
      <c r="P93" s="431"/>
      <c r="Q93" s="431"/>
      <c r="R93" s="431"/>
      <c r="S93" s="431"/>
      <c r="T93" s="431"/>
      <c r="U93" s="431"/>
      <c r="V93" s="431"/>
      <c r="W93" s="431"/>
      <c r="X93" s="431"/>
      <c r="Y93" s="431"/>
      <c r="Z93" s="431"/>
      <c r="AA93" s="431"/>
      <c r="AB93" s="431"/>
      <c r="AC93" s="431"/>
      <c r="AD93" s="431"/>
      <c r="AE93" s="431"/>
      <c r="AF93" s="431"/>
      <c r="AG93" s="431"/>
      <c r="AH93" s="431"/>
      <c r="AI93" s="431"/>
      <c r="AJ93" s="431"/>
      <c r="AK93" s="431"/>
      <c r="AL93" s="431"/>
      <c r="AM93" s="431"/>
      <c r="AN93" s="431"/>
      <c r="AO93" s="431"/>
      <c r="AP93" s="431"/>
      <c r="AQ93" s="431"/>
      <c r="AR93" s="431"/>
      <c r="AS93" s="431"/>
      <c r="AT93" s="431"/>
      <c r="AU93" s="431"/>
      <c r="AV93" s="431"/>
      <c r="AW93" s="431"/>
      <c r="AX93" s="431"/>
      <c r="AY93" s="431"/>
      <c r="AZ93" s="431"/>
      <c r="BA93" s="431"/>
      <c r="BB93" s="57"/>
      <c r="BC93" s="47"/>
      <c r="BD93" s="47"/>
      <c r="BE93" s="47"/>
      <c r="BF93" s="47"/>
      <c r="BG93" s="47"/>
      <c r="BH93" s="47"/>
      <c r="BI93" s="47"/>
      <c r="BJ93" s="47"/>
      <c r="BK93" s="47"/>
      <c r="BL93" s="47"/>
      <c r="BM93" s="47"/>
      <c r="BN93" s="47"/>
    </row>
    <row r="94" spans="1:66" x14ac:dyDescent="0.25">
      <c r="A94" s="47"/>
      <c r="B94" s="57"/>
      <c r="C94" s="428" t="s">
        <v>308</v>
      </c>
      <c r="D94" s="417"/>
      <c r="E94" s="421" t="s">
        <v>287</v>
      </c>
      <c r="F94" s="74"/>
      <c r="G94" s="74"/>
      <c r="H94" s="74"/>
      <c r="I94" s="417"/>
      <c r="J94" s="429">
        <f>IF('3-Buget cerere'!$H$80&gt;0,'3-Buget cerere'!$M$80,'3-Buget cerere'!$G$80+'3-Buget cerere'!$J$80)*'3-Buget cerere'!U82</f>
        <v>0</v>
      </c>
      <c r="K94" s="429">
        <f>IF('3-Buget cerere'!$H$80&gt;0,'3-Buget cerere'!$M$80,'3-Buget cerere'!$G$80+'3-Buget cerere'!$J$80)*'3-Buget cerere'!V82</f>
        <v>0</v>
      </c>
      <c r="L94" s="429">
        <f>IF('3-Buget cerere'!$H$80&gt;0,'3-Buget cerere'!$M$80,'3-Buget cerere'!$G$80+'3-Buget cerere'!$J$80)*'3-Buget cerere'!W82</f>
        <v>0</v>
      </c>
      <c r="M94" s="429">
        <f>IF('3-Buget cerere'!$H$80&gt;0,'3-Buget cerere'!$M$80,'3-Buget cerere'!$G$80+'3-Buget cerere'!$J$80)*'3-Buget cerere'!X82</f>
        <v>0</v>
      </c>
      <c r="N94" s="431"/>
      <c r="O94" s="431"/>
      <c r="P94" s="431"/>
      <c r="Q94" s="431"/>
      <c r="R94" s="431"/>
      <c r="S94" s="431"/>
      <c r="T94" s="431"/>
      <c r="U94" s="431"/>
      <c r="V94" s="431"/>
      <c r="W94" s="431"/>
      <c r="X94" s="431"/>
      <c r="Y94" s="431"/>
      <c r="Z94" s="431"/>
      <c r="AA94" s="431"/>
      <c r="AB94" s="431"/>
      <c r="AC94" s="431"/>
      <c r="AD94" s="431"/>
      <c r="AE94" s="431"/>
      <c r="AF94" s="431"/>
      <c r="AG94" s="431"/>
      <c r="AH94" s="431"/>
      <c r="AI94" s="431"/>
      <c r="AJ94" s="431"/>
      <c r="AK94" s="431"/>
      <c r="AL94" s="431"/>
      <c r="AM94" s="431"/>
      <c r="AN94" s="431"/>
      <c r="AO94" s="431"/>
      <c r="AP94" s="431"/>
      <c r="AQ94" s="431"/>
      <c r="AR94" s="431"/>
      <c r="AS94" s="431"/>
      <c r="AT94" s="431"/>
      <c r="AU94" s="431"/>
      <c r="AV94" s="431"/>
      <c r="AW94" s="431"/>
      <c r="AX94" s="431"/>
      <c r="AY94" s="431"/>
      <c r="AZ94" s="431"/>
      <c r="BA94" s="431"/>
      <c r="BB94" s="57"/>
      <c r="BC94" s="47"/>
      <c r="BD94" s="47"/>
      <c r="BE94" s="47"/>
      <c r="BF94" s="47"/>
      <c r="BG94" s="47"/>
      <c r="BH94" s="47"/>
      <c r="BI94" s="47"/>
      <c r="BJ94" s="47"/>
      <c r="BK94" s="47"/>
      <c r="BL94" s="47"/>
      <c r="BM94" s="47"/>
      <c r="BN94" s="47"/>
    </row>
    <row r="95" spans="1:66" x14ac:dyDescent="0.25">
      <c r="A95" s="47"/>
      <c r="B95" s="57"/>
      <c r="C95" s="428" t="s">
        <v>309</v>
      </c>
      <c r="D95" s="417"/>
      <c r="E95" s="421" t="s">
        <v>287</v>
      </c>
      <c r="F95" s="74"/>
      <c r="G95" s="74"/>
      <c r="H95" s="74"/>
      <c r="I95" s="417"/>
      <c r="J95" s="429">
        <f>'3-Buget cerere'!$F$92*'3-Buget cerere'!U82</f>
        <v>0</v>
      </c>
      <c r="K95" s="429">
        <f>'3-Buget cerere'!$F$92*'3-Buget cerere'!V82</f>
        <v>0</v>
      </c>
      <c r="L95" s="429">
        <f>'3-Buget cerere'!$F$92*'3-Buget cerere'!W82</f>
        <v>0</v>
      </c>
      <c r="M95" s="429">
        <f>'3-Buget cerere'!$F$92*'3-Buget cerere'!X82</f>
        <v>0</v>
      </c>
      <c r="N95" s="429"/>
      <c r="O95" s="429"/>
      <c r="P95" s="429"/>
      <c r="Q95" s="429"/>
      <c r="R95" s="429"/>
      <c r="S95" s="429"/>
      <c r="T95" s="429"/>
      <c r="U95" s="429"/>
      <c r="V95" s="429"/>
      <c r="W95" s="429"/>
      <c r="X95" s="429"/>
      <c r="Y95" s="429"/>
      <c r="Z95" s="429"/>
      <c r="AA95" s="429"/>
      <c r="AB95" s="429"/>
      <c r="AC95" s="429"/>
      <c r="AD95" s="429"/>
      <c r="AE95" s="429"/>
      <c r="AF95" s="429"/>
      <c r="AG95" s="429"/>
      <c r="AH95" s="429"/>
      <c r="AI95" s="429"/>
      <c r="AJ95" s="429"/>
      <c r="AK95" s="429"/>
      <c r="AL95" s="429"/>
      <c r="AM95" s="429"/>
      <c r="AN95" s="429"/>
      <c r="AO95" s="429"/>
      <c r="AP95" s="429"/>
      <c r="AQ95" s="429"/>
      <c r="AR95" s="429"/>
      <c r="AS95" s="429"/>
      <c r="AT95" s="429"/>
      <c r="AU95" s="429"/>
      <c r="AV95" s="429"/>
      <c r="AW95" s="429"/>
      <c r="AX95" s="429"/>
      <c r="AY95" s="429"/>
      <c r="AZ95" s="429"/>
      <c r="BA95" s="429"/>
      <c r="BB95" s="57"/>
      <c r="BC95" s="47"/>
      <c r="BD95" s="47"/>
      <c r="BE95" s="47"/>
      <c r="BF95" s="47"/>
      <c r="BG95" s="47"/>
      <c r="BH95" s="47"/>
      <c r="BI95" s="47"/>
      <c r="BJ95" s="47"/>
      <c r="BK95" s="47"/>
      <c r="BL95" s="47"/>
      <c r="BM95" s="47"/>
      <c r="BN95" s="47"/>
    </row>
    <row r="96" spans="1:66" x14ac:dyDescent="0.25">
      <c r="A96" s="47"/>
      <c r="B96" s="57"/>
      <c r="C96" s="428" t="s">
        <v>310</v>
      </c>
      <c r="D96" s="417"/>
      <c r="E96" s="421" t="s">
        <v>287</v>
      </c>
      <c r="F96" s="74"/>
      <c r="G96" s="74"/>
      <c r="H96" s="74"/>
      <c r="I96" s="417"/>
      <c r="J96" s="429">
        <f>'3-Buget cerere'!$F$88*'3-Buget cerere'!U82</f>
        <v>0</v>
      </c>
      <c r="K96" s="429">
        <f>'3-Buget cerere'!$F$88*'3-Buget cerere'!V82</f>
        <v>0</v>
      </c>
      <c r="L96" s="429">
        <f>'3-Buget cerere'!$F$88*'3-Buget cerere'!W82</f>
        <v>0</v>
      </c>
      <c r="M96" s="429">
        <f>'3-Buget cerere'!$F$88*'3-Buget cerere'!X82</f>
        <v>0</v>
      </c>
      <c r="N96" s="429"/>
      <c r="O96" s="429"/>
      <c r="P96" s="429"/>
      <c r="Q96" s="429"/>
      <c r="R96" s="429"/>
      <c r="S96" s="429"/>
      <c r="T96" s="429"/>
      <c r="U96" s="429"/>
      <c r="V96" s="429"/>
      <c r="W96" s="429"/>
      <c r="X96" s="429"/>
      <c r="Y96" s="429"/>
      <c r="Z96" s="429"/>
      <c r="AA96" s="429"/>
      <c r="AB96" s="429"/>
      <c r="AC96" s="429"/>
      <c r="AD96" s="429"/>
      <c r="AE96" s="429"/>
      <c r="AF96" s="429"/>
      <c r="AG96" s="429"/>
      <c r="AH96" s="429"/>
      <c r="AI96" s="429"/>
      <c r="AJ96" s="429"/>
      <c r="AK96" s="429"/>
      <c r="AL96" s="429"/>
      <c r="AM96" s="429"/>
      <c r="AN96" s="429"/>
      <c r="AO96" s="429"/>
      <c r="AP96" s="429"/>
      <c r="AQ96" s="429"/>
      <c r="AR96" s="429"/>
      <c r="AS96" s="429"/>
      <c r="AT96" s="429"/>
      <c r="AU96" s="429"/>
      <c r="AV96" s="429"/>
      <c r="AW96" s="429"/>
      <c r="AX96" s="429"/>
      <c r="AY96" s="429"/>
      <c r="AZ96" s="429"/>
      <c r="BA96" s="429"/>
      <c r="BB96" s="57"/>
      <c r="BC96" s="47"/>
      <c r="BD96" s="47"/>
      <c r="BE96" s="47"/>
      <c r="BF96" s="47"/>
      <c r="BG96" s="47"/>
      <c r="BH96" s="47"/>
      <c r="BI96" s="47"/>
      <c r="BJ96" s="47"/>
      <c r="BK96" s="47"/>
      <c r="BL96" s="47"/>
      <c r="BM96" s="47"/>
      <c r="BN96" s="47"/>
    </row>
    <row r="97" spans="1:75" x14ac:dyDescent="0.25">
      <c r="A97" s="47"/>
      <c r="B97" s="57"/>
      <c r="C97" s="428" t="s">
        <v>311</v>
      </c>
      <c r="D97" s="417"/>
      <c r="E97" s="421" t="s">
        <v>287</v>
      </c>
      <c r="F97" s="74"/>
      <c r="G97" s="74"/>
      <c r="H97" s="74"/>
      <c r="I97" s="417"/>
      <c r="J97" s="452"/>
      <c r="K97" s="452"/>
      <c r="L97" s="452"/>
      <c r="M97" s="452"/>
      <c r="N97" s="429"/>
      <c r="O97" s="429"/>
      <c r="P97" s="429"/>
      <c r="Q97" s="429"/>
      <c r="R97" s="429"/>
      <c r="S97" s="429"/>
      <c r="T97" s="429"/>
      <c r="U97" s="429"/>
      <c r="V97" s="429"/>
      <c r="W97" s="429"/>
      <c r="X97" s="429"/>
      <c r="Y97" s="429"/>
      <c r="Z97" s="429"/>
      <c r="AA97" s="429"/>
      <c r="AB97" s="429"/>
      <c r="AC97" s="429"/>
      <c r="AD97" s="429"/>
      <c r="AE97" s="429"/>
      <c r="AF97" s="429"/>
      <c r="AG97" s="429"/>
      <c r="AH97" s="429"/>
      <c r="AI97" s="429"/>
      <c r="AJ97" s="429"/>
      <c r="AK97" s="429"/>
      <c r="AL97" s="429"/>
      <c r="AM97" s="429"/>
      <c r="AN97" s="429"/>
      <c r="AO97" s="429"/>
      <c r="AP97" s="429"/>
      <c r="AQ97" s="429"/>
      <c r="AR97" s="429"/>
      <c r="AS97" s="429"/>
      <c r="AT97" s="429"/>
      <c r="AU97" s="429"/>
      <c r="AV97" s="429"/>
      <c r="AW97" s="429"/>
      <c r="AX97" s="429"/>
      <c r="AY97" s="429"/>
      <c r="AZ97" s="429"/>
      <c r="BA97" s="429"/>
      <c r="BB97" s="57"/>
      <c r="BC97" s="47"/>
      <c r="BD97" s="47"/>
      <c r="BE97" s="47"/>
      <c r="BF97" s="47"/>
      <c r="BG97" s="47"/>
      <c r="BH97" s="47"/>
      <c r="BI97" s="47"/>
      <c r="BJ97" s="47"/>
      <c r="BK97" s="47"/>
      <c r="BL97" s="47"/>
      <c r="BM97" s="47"/>
      <c r="BN97" s="47"/>
    </row>
    <row r="98" spans="1:75" x14ac:dyDescent="0.25">
      <c r="A98" s="47"/>
      <c r="B98" s="57"/>
      <c r="C98" s="428" t="s">
        <v>312</v>
      </c>
      <c r="D98" s="417"/>
      <c r="E98" s="421" t="s">
        <v>287</v>
      </c>
      <c r="F98" s="74"/>
      <c r="G98" s="74"/>
      <c r="H98" s="453" t="str">
        <f>IF($G$16="","",IF(AND($G$16=Foaie1!$E$3,SUM(J98:BA98)&gt;0),"ERROR","OK"))</f>
        <v>OK</v>
      </c>
      <c r="I98" s="417"/>
      <c r="J98" s="452"/>
      <c r="K98" s="452"/>
      <c r="L98" s="452"/>
      <c r="M98" s="452"/>
      <c r="N98" s="452"/>
      <c r="O98" s="452"/>
      <c r="P98" s="452"/>
      <c r="Q98" s="452"/>
      <c r="R98" s="452"/>
      <c r="S98" s="452"/>
      <c r="T98" s="452"/>
      <c r="U98" s="452"/>
      <c r="V98" s="452"/>
      <c r="W98" s="452"/>
      <c r="X98" s="452"/>
      <c r="Y98" s="452"/>
      <c r="Z98" s="452"/>
      <c r="AA98" s="452"/>
      <c r="AB98" s="452"/>
      <c r="AC98" s="452"/>
      <c r="AD98" s="452"/>
      <c r="AE98" s="452"/>
      <c r="AF98" s="452"/>
      <c r="AG98" s="452"/>
      <c r="AH98" s="452"/>
      <c r="AI98" s="452"/>
      <c r="AJ98" s="452"/>
      <c r="AK98" s="452"/>
      <c r="AL98" s="452"/>
      <c r="AM98" s="452"/>
      <c r="AN98" s="452"/>
      <c r="AO98" s="452"/>
      <c r="AP98" s="452"/>
      <c r="AQ98" s="452"/>
      <c r="AR98" s="452"/>
      <c r="AS98" s="452"/>
      <c r="AT98" s="452"/>
      <c r="AU98" s="452"/>
      <c r="AV98" s="452"/>
      <c r="AW98" s="452"/>
      <c r="AX98" s="452"/>
      <c r="AY98" s="452"/>
      <c r="AZ98" s="452"/>
      <c r="BA98" s="452"/>
      <c r="BB98" s="57"/>
      <c r="BC98" s="47"/>
      <c r="BD98" s="47"/>
      <c r="BE98" s="47"/>
      <c r="BF98" s="47"/>
      <c r="BG98" s="47"/>
      <c r="BH98" s="47"/>
      <c r="BI98" s="47"/>
      <c r="BJ98" s="47"/>
      <c r="BK98" s="47"/>
      <c r="BL98" s="47"/>
      <c r="BM98" s="47"/>
      <c r="BN98" s="47"/>
    </row>
    <row r="99" spans="1:75" x14ac:dyDescent="0.25">
      <c r="A99" s="47"/>
      <c r="B99" s="57"/>
      <c r="C99" s="428" t="s">
        <v>313</v>
      </c>
      <c r="D99" s="417"/>
      <c r="E99" s="421" t="s">
        <v>287</v>
      </c>
      <c r="F99" s="74"/>
      <c r="G99" s="74"/>
      <c r="H99" s="74"/>
      <c r="I99" s="417"/>
      <c r="J99" s="452"/>
      <c r="K99" s="452"/>
      <c r="L99" s="452"/>
      <c r="M99" s="452"/>
      <c r="N99" s="452"/>
      <c r="O99" s="452"/>
      <c r="P99" s="452"/>
      <c r="Q99" s="452"/>
      <c r="R99" s="452"/>
      <c r="S99" s="452"/>
      <c r="T99" s="452"/>
      <c r="U99" s="452"/>
      <c r="V99" s="452"/>
      <c r="W99" s="452"/>
      <c r="X99" s="452"/>
      <c r="Y99" s="452"/>
      <c r="Z99" s="452"/>
      <c r="AA99" s="452"/>
      <c r="AB99" s="452"/>
      <c r="AC99" s="452"/>
      <c r="AD99" s="452"/>
      <c r="AE99" s="452"/>
      <c r="AF99" s="452"/>
      <c r="AG99" s="452"/>
      <c r="AH99" s="452"/>
      <c r="AI99" s="452"/>
      <c r="AJ99" s="452"/>
      <c r="AK99" s="452"/>
      <c r="AL99" s="452"/>
      <c r="AM99" s="452"/>
      <c r="AN99" s="452"/>
      <c r="AO99" s="452"/>
      <c r="AP99" s="452"/>
      <c r="AQ99" s="452"/>
      <c r="AR99" s="452"/>
      <c r="AS99" s="452"/>
      <c r="AT99" s="452"/>
      <c r="AU99" s="452"/>
      <c r="AV99" s="452"/>
      <c r="AW99" s="452"/>
      <c r="AX99" s="452"/>
      <c r="AY99" s="452"/>
      <c r="AZ99" s="452"/>
      <c r="BA99" s="452"/>
      <c r="BB99" s="57"/>
      <c r="BC99" s="47"/>
      <c r="BD99" s="47"/>
      <c r="BE99" s="47"/>
      <c r="BF99" s="47"/>
      <c r="BG99" s="47"/>
      <c r="BH99" s="47"/>
      <c r="BI99" s="47"/>
      <c r="BJ99" s="47"/>
      <c r="BK99" s="47"/>
      <c r="BL99" s="47"/>
      <c r="BM99" s="47"/>
      <c r="BN99" s="47"/>
    </row>
    <row r="100" spans="1:75" x14ac:dyDescent="0.25">
      <c r="A100" s="47"/>
      <c r="B100" s="128"/>
      <c r="C100" s="428" t="s">
        <v>514</v>
      </c>
      <c r="D100" s="417"/>
      <c r="E100" s="421" t="s">
        <v>287</v>
      </c>
      <c r="F100" s="74"/>
      <c r="G100" s="74"/>
      <c r="H100" s="74"/>
      <c r="I100" s="417"/>
      <c r="J100" s="452"/>
      <c r="K100" s="452"/>
      <c r="L100" s="452"/>
      <c r="M100" s="452"/>
      <c r="N100" s="452"/>
      <c r="O100" s="452"/>
      <c r="P100" s="452"/>
      <c r="Q100" s="452"/>
      <c r="R100" s="452"/>
      <c r="S100" s="452"/>
      <c r="T100" s="452"/>
      <c r="U100" s="452"/>
      <c r="V100" s="452"/>
      <c r="W100" s="452"/>
      <c r="X100" s="452"/>
      <c r="Y100" s="452"/>
      <c r="Z100" s="452"/>
      <c r="AA100" s="452"/>
      <c r="AB100" s="452"/>
      <c r="AC100" s="452"/>
      <c r="AD100" s="452"/>
      <c r="AE100" s="452"/>
      <c r="AF100" s="452"/>
      <c r="AG100" s="452"/>
      <c r="AH100" s="452"/>
      <c r="AI100" s="452"/>
      <c r="AJ100" s="452"/>
      <c r="AK100" s="452"/>
      <c r="AL100" s="452"/>
      <c r="AM100" s="452"/>
      <c r="AN100" s="452"/>
      <c r="AO100" s="452"/>
      <c r="AP100" s="452"/>
      <c r="AQ100" s="452"/>
      <c r="AR100" s="452"/>
      <c r="AS100" s="452"/>
      <c r="AT100" s="452"/>
      <c r="AU100" s="452"/>
      <c r="AV100" s="452"/>
      <c r="AW100" s="452"/>
      <c r="AX100" s="452"/>
      <c r="AY100" s="452"/>
      <c r="AZ100" s="452"/>
      <c r="BA100" s="452"/>
      <c r="BB100" s="57"/>
      <c r="BC100" s="47"/>
      <c r="BD100" s="47"/>
      <c r="BE100" s="47"/>
      <c r="BF100" s="47"/>
      <c r="BG100" s="47"/>
      <c r="BH100" s="47"/>
      <c r="BI100" s="47"/>
      <c r="BJ100" s="47"/>
      <c r="BK100" s="47"/>
      <c r="BL100" s="47"/>
      <c r="BM100" s="47"/>
      <c r="BN100" s="47"/>
      <c r="BO100" s="47"/>
      <c r="BP100" s="47"/>
      <c r="BQ100" s="47"/>
      <c r="BR100" s="47"/>
      <c r="BS100" s="47"/>
      <c r="BT100" s="47"/>
      <c r="BU100" s="47"/>
      <c r="BV100" s="47"/>
      <c r="BW100" s="47"/>
    </row>
    <row r="101" spans="1:75" x14ac:dyDescent="0.25">
      <c r="A101" s="47"/>
      <c r="B101" s="432"/>
      <c r="C101" s="433" t="s">
        <v>314</v>
      </c>
      <c r="D101" s="434"/>
      <c r="E101" s="435" t="s">
        <v>287</v>
      </c>
      <c r="F101" s="436"/>
      <c r="G101" s="436"/>
      <c r="H101" s="436"/>
      <c r="I101" s="434"/>
      <c r="J101" s="437" t="str">
        <f>IF(J10&lt;=('3-Buget cerere'!$Z$84+$H$33),J95+J96+J97+J98-J94-J99-J100,"")</f>
        <v/>
      </c>
      <c r="K101" s="437">
        <f>IF(K10&lt;=('3-Buget cerere'!$Z$84+$H$33),K95+K96+K97+K98-K94-K99-K100,"")</f>
        <v>0</v>
      </c>
      <c r="L101" s="437">
        <f>IF(L10&lt;=('3-Buget cerere'!$Z$84+$H$33),L95+L96+L97+L98-L94-L99-L100,"")</f>
        <v>0</v>
      </c>
      <c r="M101" s="437">
        <f>IF(M10&lt;=('3-Buget cerere'!$Z$84+$H$33),M95+M96+M97+M98-M94-M99-M100,"")</f>
        <v>0</v>
      </c>
      <c r="N101" s="437">
        <f>IF(N10&lt;=('3-Buget cerere'!$Z$84+$H$33),N95+N96+N97+N98-N94-N99-N100,"")</f>
        <v>0</v>
      </c>
      <c r="O101" s="437">
        <f>IF(O10&lt;=('3-Buget cerere'!$Z$84+$H$33),O95+O96+O97+O98-O94-O99-O100,"")</f>
        <v>0</v>
      </c>
      <c r="P101" s="437">
        <f>IF(P10&lt;=('3-Buget cerere'!$Z$84+$H$33),P95+P96+P97+P98-P94-P99-P100,"")</f>
        <v>0</v>
      </c>
      <c r="Q101" s="437">
        <f>IF(Q10&lt;=('3-Buget cerere'!$Z$84+$H$33),Q95+Q96+Q97+Q98-Q94-Q99-Q100,"")</f>
        <v>0</v>
      </c>
      <c r="R101" s="437">
        <f>IF(R10&lt;=('3-Buget cerere'!$Z$84+$H$33),R95+R96+R97+R98-R94-R99-R100,"")</f>
        <v>0</v>
      </c>
      <c r="S101" s="437">
        <f>IF(S10&lt;=('3-Buget cerere'!$Z$84+$H$33),S95+S96+S97+S98-S94-S99-S100,"")</f>
        <v>0</v>
      </c>
      <c r="T101" s="437">
        <f>IF(T10&lt;=('3-Buget cerere'!$Z$84+$H$33),T95+T96+T97+T98-T94-T99-T100,"")</f>
        <v>0</v>
      </c>
      <c r="U101" s="437">
        <f>IF(U10&lt;=('3-Buget cerere'!$Z$84+$H$33),U95+U96+U97+U98-U94-U99-U100,"")</f>
        <v>0</v>
      </c>
      <c r="V101" s="437">
        <f>IF(V10&lt;=('3-Buget cerere'!$Z$84+$H$33),V95+V96+V97+V98-V94-V99-V100,"")</f>
        <v>0</v>
      </c>
      <c r="W101" s="437">
        <f>IF(W10&lt;=('3-Buget cerere'!$Z$84+$H$33),W95+W96+W97+W98-W94-W99-W100,"")</f>
        <v>0</v>
      </c>
      <c r="X101" s="437">
        <f>IF(X10&lt;=('3-Buget cerere'!$Z$84+$H$33),X95+X96+X97+X98-X94-X99-X100,"")</f>
        <v>0</v>
      </c>
      <c r="Y101" s="437">
        <f>IF(Y10&lt;=('3-Buget cerere'!$Z$84+$H$33),Y95+Y96+Y97+Y98-Y94-Y99-Y100,"")</f>
        <v>0</v>
      </c>
      <c r="Z101" s="437">
        <f>IF(Z10&lt;=('3-Buget cerere'!$Z$84+$H$33),Z95+Z96+Z97+Z98-Z94-Z99-Z100,"")</f>
        <v>0</v>
      </c>
      <c r="AA101" s="437">
        <f>IF(AA10&lt;=('3-Buget cerere'!$Z$84+$H$33),AA95+AA96+AA97+AA98-AA94-AA99-AA100,"")</f>
        <v>0</v>
      </c>
      <c r="AB101" s="437">
        <f>IF(AB10&lt;=('3-Buget cerere'!$Z$84+$H$33),AB95+AB96+AB97+AB98-AB94-AB99-AB100,"")</f>
        <v>0</v>
      </c>
      <c r="AC101" s="437">
        <f>IF(AC10&lt;=('3-Buget cerere'!$Z$84+$H$33),AC95+AC96+AC97+AC98-AC94-AC99-AC100,"")</f>
        <v>0</v>
      </c>
      <c r="AD101" s="437">
        <f>IF(AD10&lt;=('3-Buget cerere'!$Z$84+$H$33),AD95+AD96+AD97+AD98-AD94-AD99-AD100,"")</f>
        <v>0</v>
      </c>
      <c r="AE101" s="437">
        <f>IF(AE10&lt;=('3-Buget cerere'!$Z$84+$H$33),AE95+AE96+AE97+AE98-AE94-AE99-AE100,"")</f>
        <v>0</v>
      </c>
      <c r="AF101" s="437">
        <f>IF(AF10&lt;=('3-Buget cerere'!$Z$84+$H$33),AF95+AF96+AF97+AF98-AF94-AF99-AF100,"")</f>
        <v>0</v>
      </c>
      <c r="AG101" s="437">
        <f>IF(AG10&lt;=('3-Buget cerere'!$Z$84+$H$33),AG95+AG96+AG97+AG98-AG94-AG99-AG100,"")</f>
        <v>0</v>
      </c>
      <c r="AH101" s="437">
        <f>IF(AH10&lt;=('3-Buget cerere'!$Z$84+$H$33),AH95+AH96+AH97+AH98-AH94-AH99-AH100,"")</f>
        <v>0</v>
      </c>
      <c r="AI101" s="437">
        <f>IF(AI10&lt;=('3-Buget cerere'!$Z$84+$H$33),AI95+AI96+AI97+AI98-AI94-AI99-AI100,"")</f>
        <v>0</v>
      </c>
      <c r="AJ101" s="437">
        <f>IF(AJ10&lt;=('3-Buget cerere'!$Z$84+$H$33),AJ95+AJ96+AJ97+AJ98-AJ94-AJ99-AJ100,"")</f>
        <v>0</v>
      </c>
      <c r="AK101" s="437">
        <f>IF(AK10&lt;=('3-Buget cerere'!$Z$84+$H$33),AK95+AK96+AK97+AK98-AK94-AK99-AK100,"")</f>
        <v>0</v>
      </c>
      <c r="AL101" s="437">
        <f>IF(AL10&lt;=('3-Buget cerere'!$Z$84+$H$33),AL95+AL96+AL97+AL98-AL94-AL99-AL100,"")</f>
        <v>0</v>
      </c>
      <c r="AM101" s="437">
        <f>IF(AM10&lt;=('3-Buget cerere'!$Z$84+$H$33),AM95+AM96+AM97+AM98-AM94-AM99-AM100,"")</f>
        <v>0</v>
      </c>
      <c r="AN101" s="437">
        <f>IF(AN10&lt;=('3-Buget cerere'!$Z$84+$H$33),AN95+AN96+AN97+AN98-AN94-AN99-AN100,"")</f>
        <v>0</v>
      </c>
      <c r="AO101" s="437">
        <f>IF(AO10&lt;=('3-Buget cerere'!$Z$84+$H$33),AO95+AO96+AO97+AO98-AO94-AO99-AO100,"")</f>
        <v>0</v>
      </c>
      <c r="AP101" s="437">
        <f>IF(AP10&lt;=('3-Buget cerere'!$Z$84+$H$33),AP95+AP96+AP97+AP98-AP94-AP99-AP100,"")</f>
        <v>0</v>
      </c>
      <c r="AQ101" s="437">
        <f>IF(AQ10&lt;=('3-Buget cerere'!$Z$84+$H$33),AQ95+AQ96+AQ97+AQ98-AQ94-AQ99-AQ100,"")</f>
        <v>0</v>
      </c>
      <c r="AR101" s="437">
        <f>IF(AR10&lt;=('3-Buget cerere'!$Z$84+$H$33),AR95+AR96+AR97+AR98-AR94-AR99-AR100,"")</f>
        <v>0</v>
      </c>
      <c r="AS101" s="437">
        <f>IF(AS10&lt;=('3-Buget cerere'!$Z$84+$H$33),AS95+AS96+AS97+AS98-AS94-AS99-AS100,"")</f>
        <v>0</v>
      </c>
      <c r="AT101" s="437">
        <f>IF(AT10&lt;=('3-Buget cerere'!$Z$84+$H$33),AT95+AT96+AT97+AT98-AT94-AT99-AT100,"")</f>
        <v>0</v>
      </c>
      <c r="AU101" s="437">
        <f>IF(AU10&lt;=('3-Buget cerere'!$Z$84+$H$33),AU95+AU96+AU97+AU98-AU94-AU99-AU100,"")</f>
        <v>0</v>
      </c>
      <c r="AV101" s="437">
        <f>IF(AV10&lt;=('3-Buget cerere'!$Z$84+$H$33),AV95+AV96+AV97+AV98-AV94-AV99-AV100,"")</f>
        <v>0</v>
      </c>
      <c r="AW101" s="437">
        <f>IF(AW10&lt;=('3-Buget cerere'!$Z$84+$H$33),AW95+AW96+AW97+AW98-AW94-AW99-AW100,"")</f>
        <v>0</v>
      </c>
      <c r="AX101" s="437">
        <f>IF(AX10&lt;=('3-Buget cerere'!$Z$84+$H$33),AX95+AX96+AX97+AX98-AX94-AX99-AX100,"")</f>
        <v>0</v>
      </c>
      <c r="AY101" s="437">
        <f>IF(AY10&lt;=('3-Buget cerere'!$Z$84+$H$33),AY95+AY96+AY97+AY98-AY94-AY99-AY100,"")</f>
        <v>0</v>
      </c>
      <c r="AZ101" s="437">
        <f>IF(AZ10&lt;=('3-Buget cerere'!$Z$84+$H$33),AZ95+AZ96+AZ97+AZ98-AZ94-AZ99-AZ100,"")</f>
        <v>0</v>
      </c>
      <c r="BA101" s="437">
        <f>IF(BA10&lt;=('3-Buget cerere'!$Z$84+$H$33),BA95+BA96+BA97+BA98-BA94-BA99-BA100,"")</f>
        <v>0</v>
      </c>
      <c r="BB101" s="432"/>
      <c r="BC101" s="50"/>
      <c r="BD101" s="50"/>
      <c r="BE101" s="50"/>
      <c r="BF101" s="50"/>
      <c r="BG101" s="50"/>
      <c r="BH101" s="50"/>
      <c r="BI101" s="50"/>
      <c r="BJ101" s="50"/>
      <c r="BK101" s="50"/>
      <c r="BL101" s="50"/>
      <c r="BM101" s="50"/>
      <c r="BN101" s="50"/>
    </row>
    <row r="102" spans="1:75" x14ac:dyDescent="0.25">
      <c r="A102" s="50"/>
      <c r="B102" s="432"/>
      <c r="C102" s="433" t="s">
        <v>315</v>
      </c>
      <c r="D102" s="434"/>
      <c r="E102" s="435" t="s">
        <v>287</v>
      </c>
      <c r="F102" s="436"/>
      <c r="G102" s="436"/>
      <c r="H102" s="436"/>
      <c r="I102" s="434"/>
      <c r="J102" s="437" t="str">
        <f>IFERROR(J92+J101,"")</f>
        <v/>
      </c>
      <c r="K102" s="437">
        <f>IFERROR(K92+K101,"")</f>
        <v>0</v>
      </c>
      <c r="L102" s="437">
        <f>IFERROR(L92+L101,"")</f>
        <v>0</v>
      </c>
      <c r="M102" s="437">
        <f>IFERROR(M92+M101,"")</f>
        <v>0</v>
      </c>
      <c r="N102" s="437">
        <f>IFERROR(N92+N101,"")</f>
        <v>0</v>
      </c>
      <c r="O102" s="437">
        <f>IFERROR(O92+O101,"")</f>
        <v>0</v>
      </c>
      <c r="P102" s="437">
        <f>IFERROR(P92+P101,"")</f>
        <v>0</v>
      </c>
      <c r="Q102" s="437">
        <f>IFERROR(Q92+Q101,"")</f>
        <v>0</v>
      </c>
      <c r="R102" s="437">
        <f>IFERROR(R92+R101,"")</f>
        <v>0</v>
      </c>
      <c r="S102" s="437">
        <f>IFERROR(S92+S101,"")</f>
        <v>0</v>
      </c>
      <c r="T102" s="437">
        <f>IFERROR(T92+T101,"")</f>
        <v>0</v>
      </c>
      <c r="U102" s="437">
        <f>IFERROR(U92+U101,"")</f>
        <v>0</v>
      </c>
      <c r="V102" s="437">
        <f>IFERROR(V92+V101,"")</f>
        <v>0</v>
      </c>
      <c r="W102" s="437">
        <f>IFERROR(W92+W101,"")</f>
        <v>0</v>
      </c>
      <c r="X102" s="437">
        <f>IFERROR(X92+X101,"")</f>
        <v>0</v>
      </c>
      <c r="Y102" s="437">
        <f>IFERROR(Y92+Y101,"")</f>
        <v>0</v>
      </c>
      <c r="Z102" s="437">
        <f>IFERROR(Z92+Z101,"")</f>
        <v>0</v>
      </c>
      <c r="AA102" s="437">
        <f>IFERROR(AA92+AA101,"")</f>
        <v>0</v>
      </c>
      <c r="AB102" s="437">
        <f>IFERROR(AB92+AB101,"")</f>
        <v>0</v>
      </c>
      <c r="AC102" s="437">
        <f>IFERROR(AC92+AC101,"")</f>
        <v>0</v>
      </c>
      <c r="AD102" s="437">
        <f>IFERROR(AD92+AD101,"")</f>
        <v>0</v>
      </c>
      <c r="AE102" s="437">
        <f>IFERROR(AE92+AE101,"")</f>
        <v>0</v>
      </c>
      <c r="AF102" s="437">
        <f>IFERROR(AF92+AF101,"")</f>
        <v>0</v>
      </c>
      <c r="AG102" s="437">
        <f>IFERROR(AG92+AG101,"")</f>
        <v>0</v>
      </c>
      <c r="AH102" s="437">
        <f t="shared" ref="AH102:BA102" si="9">IFERROR(AH92+AH101,"")</f>
        <v>0</v>
      </c>
      <c r="AI102" s="437">
        <f t="shared" si="9"/>
        <v>0</v>
      </c>
      <c r="AJ102" s="437">
        <f t="shared" si="9"/>
        <v>0</v>
      </c>
      <c r="AK102" s="437">
        <f t="shared" si="9"/>
        <v>0</v>
      </c>
      <c r="AL102" s="437">
        <f t="shared" si="9"/>
        <v>0</v>
      </c>
      <c r="AM102" s="437">
        <f t="shared" si="9"/>
        <v>0</v>
      </c>
      <c r="AN102" s="437">
        <f t="shared" si="9"/>
        <v>0</v>
      </c>
      <c r="AO102" s="437">
        <f t="shared" si="9"/>
        <v>0</v>
      </c>
      <c r="AP102" s="437">
        <f t="shared" si="9"/>
        <v>0</v>
      </c>
      <c r="AQ102" s="437">
        <f t="shared" si="9"/>
        <v>0</v>
      </c>
      <c r="AR102" s="437">
        <f t="shared" si="9"/>
        <v>0</v>
      </c>
      <c r="AS102" s="437">
        <f t="shared" si="9"/>
        <v>0</v>
      </c>
      <c r="AT102" s="437">
        <f t="shared" si="9"/>
        <v>0</v>
      </c>
      <c r="AU102" s="437">
        <f t="shared" si="9"/>
        <v>0</v>
      </c>
      <c r="AV102" s="437">
        <f t="shared" si="9"/>
        <v>0</v>
      </c>
      <c r="AW102" s="437">
        <f t="shared" si="9"/>
        <v>0</v>
      </c>
      <c r="AX102" s="437">
        <f t="shared" si="9"/>
        <v>0</v>
      </c>
      <c r="AY102" s="437">
        <f t="shared" si="9"/>
        <v>0</v>
      </c>
      <c r="AZ102" s="437">
        <f t="shared" si="9"/>
        <v>0</v>
      </c>
      <c r="BA102" s="437">
        <f t="shared" si="9"/>
        <v>0</v>
      </c>
      <c r="BB102" s="432"/>
      <c r="BC102" s="50"/>
      <c r="BD102" s="50"/>
      <c r="BE102" s="50"/>
      <c r="BF102" s="50"/>
      <c r="BG102" s="50"/>
      <c r="BH102" s="50"/>
      <c r="BI102" s="50"/>
      <c r="BJ102" s="50"/>
      <c r="BK102" s="50"/>
      <c r="BL102" s="50"/>
      <c r="BM102" s="50"/>
      <c r="BN102" s="50"/>
    </row>
    <row r="103" spans="1:75" x14ac:dyDescent="0.25">
      <c r="A103" s="50"/>
      <c r="B103" s="432"/>
      <c r="C103" s="433" t="s">
        <v>316</v>
      </c>
      <c r="D103" s="434"/>
      <c r="E103" s="435" t="s">
        <v>287</v>
      </c>
      <c r="F103" s="436"/>
      <c r="G103" s="436"/>
      <c r="H103" s="436"/>
      <c r="I103" s="434"/>
      <c r="J103" s="437" t="str">
        <f>J102</f>
        <v/>
      </c>
      <c r="K103" s="437" t="str">
        <f>IF(K10&gt;0,IFERROR(J103+K102,""),"")</f>
        <v/>
      </c>
      <c r="L103" s="437" t="str">
        <f>IF(L10&gt;0,IFERROR(K103+L102,""),"")</f>
        <v/>
      </c>
      <c r="M103" s="437" t="str">
        <f>IF(M10&gt;0,IFERROR(L103+M102,""),"")</f>
        <v/>
      </c>
      <c r="N103" s="437" t="str">
        <f>IF(N10&gt;0,IFERROR(M103+N102,""),"")</f>
        <v/>
      </c>
      <c r="O103" s="437" t="str">
        <f>IF(O10&gt;0,IFERROR(N103+O102,""),"")</f>
        <v/>
      </c>
      <c r="P103" s="437" t="str">
        <f>IF(P10&gt;0,IFERROR(O103+P102,""),"")</f>
        <v/>
      </c>
      <c r="Q103" s="437" t="str">
        <f>IF(Q10&gt;0,IFERROR(P103+Q102,""),"")</f>
        <v/>
      </c>
      <c r="R103" s="437" t="str">
        <f>IF(R10&gt;0,IFERROR(Q103+R102,""),"")</f>
        <v/>
      </c>
      <c r="S103" s="437" t="str">
        <f>IF(S10&gt;0,IFERROR(R103+S102,""),"")</f>
        <v/>
      </c>
      <c r="T103" s="437" t="str">
        <f>IF(T10&gt;0,IFERROR(S103+T102,""),"")</f>
        <v/>
      </c>
      <c r="U103" s="437" t="str">
        <f>IF(U10&gt;0,IFERROR(T103+U102,""),"")</f>
        <v/>
      </c>
      <c r="V103" s="437" t="str">
        <f>IF(V10&gt;0,IFERROR(U103+V102,""),"")</f>
        <v/>
      </c>
      <c r="W103" s="437" t="str">
        <f>IF(W10&gt;0,IFERROR(V103+W102,""),"")</f>
        <v/>
      </c>
      <c r="X103" s="437" t="str">
        <f>IF(X10&gt;0,IFERROR(W103+X102,""),"")</f>
        <v/>
      </c>
      <c r="Y103" s="437" t="str">
        <f>IF(Y10&gt;0,IFERROR(X103+Y102,""),"")</f>
        <v/>
      </c>
      <c r="Z103" s="437" t="str">
        <f>IF(Z10&gt;0,IFERROR(Y103+Z102,""),"")</f>
        <v/>
      </c>
      <c r="AA103" s="437" t="str">
        <f>IF(AA10&gt;0,IFERROR(Z103+AA102,""),"")</f>
        <v/>
      </c>
      <c r="AB103" s="437" t="str">
        <f>IF(AB10&gt;0,IFERROR(AA103+AB102,""),"")</f>
        <v/>
      </c>
      <c r="AC103" s="437" t="str">
        <f>IF(AC10&gt;0,IFERROR(AB103+AC102,""),"")</f>
        <v/>
      </c>
      <c r="AD103" s="437" t="str">
        <f>IF(AD10&gt;0,IFERROR(AC103+AD102,""),"")</f>
        <v/>
      </c>
      <c r="AE103" s="437" t="str">
        <f>IF(AE10&gt;0,IFERROR(AD103+AE102,""),"")</f>
        <v/>
      </c>
      <c r="AF103" s="437" t="str">
        <f>IF(AF10&gt;0,IFERROR(AE103+AF102,""),"")</f>
        <v/>
      </c>
      <c r="AG103" s="437" t="str">
        <f>IF(AG10&gt;0,IFERROR(AF103+AG102,""),"")</f>
        <v/>
      </c>
      <c r="AH103" s="437" t="str">
        <f>IF(AH10&gt;0,IFERROR(AG103+AH102,""),"")</f>
        <v/>
      </c>
      <c r="AI103" s="437" t="str">
        <f>IF(AI10&gt;0,IFERROR(AH103+AI102,""),"")</f>
        <v/>
      </c>
      <c r="AJ103" s="437" t="str">
        <f>IF(AJ10&gt;0,IFERROR(AI103+AJ102,""),"")</f>
        <v/>
      </c>
      <c r="AK103" s="437" t="str">
        <f>IF(AK10&gt;0,IFERROR(AJ103+AK102,""),"")</f>
        <v/>
      </c>
      <c r="AL103" s="437" t="str">
        <f>IF(AL10&gt;0,IFERROR(AK103+AL102,""),"")</f>
        <v/>
      </c>
      <c r="AM103" s="437" t="str">
        <f>IF(AM10&gt;0,IFERROR(AL103+AM102,""),"")</f>
        <v/>
      </c>
      <c r="AN103" s="437" t="str">
        <f>IF(AN10&gt;0,IFERROR(AM103+AN102,""),"")</f>
        <v/>
      </c>
      <c r="AO103" s="437" t="str">
        <f>IF(AO10&gt;0,IFERROR(AN103+AO102,""),"")</f>
        <v/>
      </c>
      <c r="AP103" s="437" t="str">
        <f>IF(AP10&gt;0,IFERROR(AO103+AP102,""),"")</f>
        <v/>
      </c>
      <c r="AQ103" s="437" t="str">
        <f>IF(AQ10&gt;0,IFERROR(AP103+AQ102,""),"")</f>
        <v/>
      </c>
      <c r="AR103" s="437" t="str">
        <f>IF(AR10&gt;0,IFERROR(AQ103+AR102,""),"")</f>
        <v/>
      </c>
      <c r="AS103" s="437" t="str">
        <f>IF(AS10&gt;0,IFERROR(AR103+AS102,""),"")</f>
        <v/>
      </c>
      <c r="AT103" s="437" t="str">
        <f>IF(AT10&gt;0,IFERROR(AS103+AT102,""),"")</f>
        <v/>
      </c>
      <c r="AU103" s="437" t="str">
        <f>IF(AU10&gt;0,IFERROR(AT103+AU102,""),"")</f>
        <v/>
      </c>
      <c r="AV103" s="437" t="str">
        <f>IF(AV10&gt;0,IFERROR(AU103+AV102,""),"")</f>
        <v/>
      </c>
      <c r="AW103" s="437" t="str">
        <f>IF(AW10&gt;0,IFERROR(AV103+AW102,""),"")</f>
        <v/>
      </c>
      <c r="AX103" s="437" t="str">
        <f>IF(AX10&gt;0,IFERROR(AW103+AX102,""),"")</f>
        <v/>
      </c>
      <c r="AY103" s="437" t="str">
        <f>IF(AY10&gt;0,IFERROR(AX103+AY102,""),"")</f>
        <v/>
      </c>
      <c r="AZ103" s="437" t="str">
        <f>IF(AZ10&gt;0,IFERROR(AY103+AZ102,""),"")</f>
        <v/>
      </c>
      <c r="BA103" s="437" t="str">
        <f>IF(BA10&gt;0,IFERROR(AZ103+BA102,""),"")</f>
        <v/>
      </c>
      <c r="BB103" s="432"/>
      <c r="BC103" s="50"/>
      <c r="BD103" s="50"/>
      <c r="BE103" s="50"/>
      <c r="BF103" s="50"/>
      <c r="BG103" s="50"/>
      <c r="BH103" s="50"/>
      <c r="BI103" s="50"/>
      <c r="BJ103" s="50"/>
      <c r="BK103" s="50"/>
      <c r="BL103" s="50"/>
      <c r="BM103" s="50"/>
      <c r="BN103" s="50"/>
    </row>
    <row r="104" spans="1:75" x14ac:dyDescent="0.25">
      <c r="A104" s="47"/>
      <c r="B104" s="57"/>
      <c r="C104" s="438"/>
      <c r="D104" s="74"/>
      <c r="E104" s="74"/>
      <c r="F104" s="74"/>
      <c r="G104" s="74"/>
      <c r="H104" s="74"/>
      <c r="I104" s="417"/>
      <c r="J104" s="418"/>
      <c r="K104" s="418"/>
      <c r="L104" s="418"/>
      <c r="M104" s="418"/>
      <c r="N104" s="418"/>
      <c r="O104" s="418"/>
      <c r="P104" s="418"/>
      <c r="Q104" s="418"/>
      <c r="R104" s="418"/>
      <c r="S104" s="418"/>
      <c r="T104" s="418"/>
      <c r="U104" s="418"/>
      <c r="V104" s="418"/>
      <c r="W104" s="418"/>
      <c r="X104" s="418"/>
      <c r="Y104" s="418"/>
      <c r="Z104" s="418"/>
      <c r="AA104" s="418"/>
      <c r="AB104" s="418"/>
      <c r="AC104" s="418"/>
      <c r="AD104" s="418"/>
      <c r="AE104" s="418"/>
      <c r="AF104" s="418"/>
      <c r="AG104" s="418"/>
      <c r="AH104" s="418"/>
      <c r="AI104" s="418"/>
      <c r="AJ104" s="418"/>
      <c r="AK104" s="418"/>
      <c r="AL104" s="418"/>
      <c r="AM104" s="418"/>
      <c r="AN104" s="418"/>
      <c r="AO104" s="418"/>
      <c r="AP104" s="418"/>
      <c r="AQ104" s="418"/>
      <c r="AR104" s="418"/>
      <c r="AS104" s="418"/>
      <c r="AT104" s="418"/>
      <c r="AU104" s="418"/>
      <c r="AV104" s="418"/>
      <c r="AW104" s="418"/>
      <c r="AX104" s="418"/>
      <c r="AY104" s="418"/>
      <c r="AZ104" s="418"/>
      <c r="BA104" s="418"/>
      <c r="BB104" s="57"/>
      <c r="BC104" s="47"/>
      <c r="BD104" s="47"/>
      <c r="BE104" s="47"/>
      <c r="BF104" s="47"/>
      <c r="BG104" s="47"/>
      <c r="BH104" s="47"/>
      <c r="BI104" s="47"/>
      <c r="BJ104" s="47"/>
      <c r="BK104" s="47"/>
      <c r="BL104" s="47"/>
      <c r="BM104" s="47"/>
      <c r="BN104" s="47"/>
    </row>
    <row r="105" spans="1:75" ht="16.5" x14ac:dyDescent="0.25">
      <c r="A105" s="47"/>
      <c r="B105" s="57"/>
      <c r="C105" s="154" t="s">
        <v>510</v>
      </c>
      <c r="D105" s="61"/>
      <c r="E105" s="154">
        <f>N(J10&gt;0)*COUNTIF(J103:BA103,"&gt;=0")</f>
        <v>0</v>
      </c>
      <c r="F105" s="61"/>
      <c r="G105" s="61"/>
      <c r="H105" s="61"/>
      <c r="I105" s="61"/>
      <c r="J105" s="398"/>
      <c r="K105" s="398"/>
      <c r="L105" s="398"/>
      <c r="M105" s="398"/>
      <c r="N105" s="398"/>
      <c r="O105" s="398"/>
      <c r="P105" s="398"/>
      <c r="Q105" s="398"/>
      <c r="R105" s="398"/>
      <c r="S105" s="398"/>
      <c r="T105" s="398"/>
      <c r="U105" s="398"/>
      <c r="V105" s="398"/>
      <c r="W105" s="398"/>
      <c r="X105" s="398"/>
      <c r="Y105" s="398"/>
      <c r="Z105" s="398"/>
      <c r="AA105" s="398"/>
      <c r="AB105" s="398"/>
      <c r="AC105" s="398"/>
      <c r="AD105" s="398"/>
      <c r="AE105" s="398"/>
      <c r="AF105" s="398"/>
      <c r="AG105" s="398"/>
      <c r="AH105" s="398"/>
      <c r="AI105" s="398"/>
      <c r="AJ105" s="398"/>
      <c r="AK105" s="398"/>
      <c r="AL105" s="398"/>
      <c r="AM105" s="398"/>
      <c r="AN105" s="398"/>
      <c r="AO105" s="398"/>
      <c r="AP105" s="398"/>
      <c r="AQ105" s="398"/>
      <c r="AR105" s="398"/>
      <c r="AS105" s="398"/>
      <c r="AT105" s="398"/>
      <c r="AU105" s="398"/>
      <c r="AV105" s="398"/>
      <c r="AW105" s="398"/>
      <c r="AX105" s="398"/>
      <c r="AY105" s="398"/>
      <c r="AZ105" s="398"/>
      <c r="BA105" s="398"/>
      <c r="BB105" s="57"/>
      <c r="BC105" s="47"/>
      <c r="BD105" s="47"/>
      <c r="BE105" s="47"/>
      <c r="BF105" s="47"/>
      <c r="BG105" s="47"/>
      <c r="BH105" s="47"/>
      <c r="BI105" s="47"/>
      <c r="BJ105" s="47"/>
      <c r="BK105" s="47"/>
      <c r="BL105" s="47"/>
      <c r="BM105" s="47"/>
      <c r="BN105" s="47"/>
    </row>
    <row r="106" spans="1:75" ht="16.5" x14ac:dyDescent="0.25">
      <c r="A106" s="47"/>
      <c r="B106" s="57"/>
      <c r="C106" s="154" t="s">
        <v>511</v>
      </c>
      <c r="D106" s="61"/>
      <c r="E106" s="154">
        <f>COUNTIF(J103:BA103,"&lt;0")</f>
        <v>0</v>
      </c>
      <c r="F106" s="61"/>
      <c r="G106" s="61"/>
      <c r="H106" s="61"/>
      <c r="I106" s="61"/>
      <c r="J106" s="398"/>
      <c r="K106" s="398"/>
      <c r="L106" s="398"/>
      <c r="M106" s="398"/>
      <c r="N106" s="398"/>
      <c r="O106" s="398"/>
      <c r="P106" s="398"/>
      <c r="Q106" s="398"/>
      <c r="R106" s="398"/>
      <c r="S106" s="398"/>
      <c r="T106" s="398"/>
      <c r="U106" s="398"/>
      <c r="V106" s="398"/>
      <c r="W106" s="398"/>
      <c r="X106" s="398"/>
      <c r="Y106" s="398"/>
      <c r="Z106" s="398"/>
      <c r="AA106" s="398"/>
      <c r="AB106" s="398"/>
      <c r="AC106" s="398"/>
      <c r="AD106" s="398"/>
      <c r="AE106" s="398"/>
      <c r="AF106" s="398"/>
      <c r="AG106" s="398"/>
      <c r="AH106" s="398"/>
      <c r="AI106" s="398"/>
      <c r="AJ106" s="398"/>
      <c r="AK106" s="398"/>
      <c r="AL106" s="398"/>
      <c r="AM106" s="398"/>
      <c r="AN106" s="398"/>
      <c r="AO106" s="398"/>
      <c r="AP106" s="398"/>
      <c r="AQ106" s="398"/>
      <c r="AR106" s="398"/>
      <c r="AS106" s="398"/>
      <c r="AT106" s="398"/>
      <c r="AU106" s="398"/>
      <c r="AV106" s="398"/>
      <c r="AW106" s="398"/>
      <c r="AX106" s="398"/>
      <c r="AY106" s="398"/>
      <c r="AZ106" s="398"/>
      <c r="BA106" s="398"/>
      <c r="BB106" s="57"/>
      <c r="BC106" s="47"/>
      <c r="BD106" s="47"/>
      <c r="BE106" s="47"/>
      <c r="BF106" s="47"/>
      <c r="BG106" s="47"/>
      <c r="BH106" s="47"/>
      <c r="BI106" s="47"/>
      <c r="BJ106" s="47"/>
      <c r="BK106" s="47"/>
      <c r="BL106" s="47"/>
      <c r="BM106" s="47"/>
      <c r="BN106" s="47"/>
    </row>
    <row r="107" spans="1:75" x14ac:dyDescent="0.25">
      <c r="A107" s="47"/>
      <c r="B107" s="57"/>
      <c r="C107" s="57"/>
      <c r="D107" s="57"/>
      <c r="E107" s="57"/>
      <c r="F107" s="57"/>
      <c r="G107" s="57"/>
      <c r="H107" s="57"/>
      <c r="I107" s="57"/>
      <c r="J107" s="396"/>
      <c r="K107" s="396"/>
      <c r="L107" s="396"/>
      <c r="M107" s="396"/>
      <c r="N107" s="396"/>
      <c r="O107" s="396"/>
      <c r="P107" s="396"/>
      <c r="Q107" s="396"/>
      <c r="R107" s="396"/>
      <c r="S107" s="396"/>
      <c r="T107" s="396"/>
      <c r="U107" s="396"/>
      <c r="V107" s="396"/>
      <c r="W107" s="396"/>
      <c r="X107" s="396"/>
      <c r="Y107" s="396"/>
      <c r="Z107" s="396"/>
      <c r="AA107" s="396"/>
      <c r="AB107" s="396"/>
      <c r="AC107" s="396"/>
      <c r="AD107" s="396"/>
      <c r="AE107" s="396"/>
      <c r="AF107" s="396"/>
      <c r="AG107" s="396"/>
      <c r="AH107" s="396"/>
      <c r="AI107" s="396"/>
      <c r="AJ107" s="396"/>
      <c r="AK107" s="396"/>
      <c r="AL107" s="396"/>
      <c r="AM107" s="396"/>
      <c r="AN107" s="396"/>
      <c r="AO107" s="396"/>
      <c r="AP107" s="396"/>
      <c r="AQ107" s="396"/>
      <c r="AR107" s="396"/>
      <c r="AS107" s="396"/>
      <c r="AT107" s="396"/>
      <c r="AU107" s="396"/>
      <c r="AV107" s="396"/>
      <c r="AW107" s="396"/>
      <c r="AX107" s="396"/>
      <c r="AY107" s="396"/>
      <c r="AZ107" s="396"/>
      <c r="BA107" s="396"/>
      <c r="BB107" s="57"/>
      <c r="BC107" s="47"/>
      <c r="BD107" s="47"/>
      <c r="BE107" s="47"/>
      <c r="BF107" s="47"/>
      <c r="BG107" s="47"/>
      <c r="BH107" s="47"/>
      <c r="BI107" s="47"/>
      <c r="BJ107" s="47"/>
      <c r="BK107" s="47"/>
      <c r="BL107" s="47"/>
      <c r="BM107" s="47"/>
      <c r="BN107" s="47"/>
    </row>
    <row r="108" spans="1:75" s="34" customFormat="1" ht="16.5" x14ac:dyDescent="0.3">
      <c r="B108" s="98"/>
      <c r="C108" s="439" t="s">
        <v>512</v>
      </c>
      <c r="D108" s="57"/>
      <c r="E108" s="57"/>
      <c r="F108" s="57"/>
      <c r="G108" s="440" t="str">
        <f>IF(COUNT(J103:BA103)=0,"",IF(E106&gt;0,"NESUSTENABIL","SUSTENABIL"))</f>
        <v/>
      </c>
      <c r="H108" s="98"/>
      <c r="I108" s="98"/>
      <c r="J108" s="98"/>
      <c r="K108" s="98"/>
      <c r="L108" s="98"/>
      <c r="M108" s="98"/>
      <c r="N108" s="98"/>
      <c r="O108" s="98"/>
      <c r="P108" s="98"/>
      <c r="Q108" s="98"/>
      <c r="R108" s="98"/>
      <c r="S108" s="98"/>
      <c r="T108" s="98"/>
      <c r="U108" s="98"/>
      <c r="V108" s="98"/>
      <c r="W108" s="98"/>
      <c r="X108" s="98"/>
      <c r="Y108" s="98"/>
      <c r="Z108" s="98"/>
      <c r="AA108" s="98"/>
      <c r="AB108" s="98"/>
      <c r="AC108" s="98"/>
      <c r="AD108" s="98"/>
      <c r="AE108" s="98"/>
      <c r="AF108" s="98"/>
      <c r="AG108" s="98"/>
      <c r="AH108" s="98"/>
      <c r="AI108" s="98"/>
      <c r="AJ108" s="98"/>
      <c r="AK108" s="98"/>
      <c r="AL108" s="98"/>
      <c r="AM108" s="98"/>
      <c r="AN108" s="98"/>
      <c r="AO108" s="98"/>
      <c r="AP108" s="98"/>
      <c r="AQ108" s="98"/>
      <c r="AR108" s="98"/>
      <c r="AS108" s="98"/>
      <c r="AT108" s="98"/>
      <c r="AU108" s="98"/>
      <c r="AV108" s="98"/>
      <c r="AW108" s="98"/>
      <c r="AX108" s="98"/>
      <c r="AY108" s="98"/>
      <c r="AZ108" s="98"/>
      <c r="BA108" s="98"/>
      <c r="BB108" s="98"/>
    </row>
    <row r="109" spans="1:75" s="34" customFormat="1" x14ac:dyDescent="0.25">
      <c r="B109" s="98"/>
      <c r="C109" s="441" t="s">
        <v>513</v>
      </c>
      <c r="D109" s="57"/>
      <c r="E109" s="57"/>
      <c r="F109" s="57"/>
      <c r="G109" s="442" t="str" cm="1">
        <f t="array" ref="G109">IF(E106=0,"-",MIN(IF(J103:BA103&lt;0,J10:BA10)))</f>
        <v>-</v>
      </c>
      <c r="H109" s="98"/>
      <c r="I109" s="98"/>
      <c r="J109" s="98"/>
      <c r="K109" s="98"/>
      <c r="L109" s="98"/>
      <c r="M109" s="98"/>
      <c r="N109" s="98"/>
      <c r="O109" s="98"/>
      <c r="P109" s="98"/>
      <c r="Q109" s="98"/>
      <c r="R109" s="98"/>
      <c r="S109" s="98"/>
      <c r="T109" s="98"/>
      <c r="U109" s="98"/>
      <c r="V109" s="98"/>
      <c r="W109" s="98"/>
      <c r="X109" s="98"/>
      <c r="Y109" s="98"/>
      <c r="Z109" s="98"/>
      <c r="AA109" s="98"/>
      <c r="AB109" s="98"/>
      <c r="AC109" s="98"/>
      <c r="AD109" s="98"/>
      <c r="AE109" s="98"/>
      <c r="AF109" s="98"/>
      <c r="AG109" s="98"/>
      <c r="AH109" s="98"/>
      <c r="AI109" s="98"/>
      <c r="AJ109" s="98"/>
      <c r="AK109" s="98"/>
      <c r="AL109" s="98"/>
      <c r="AM109" s="98"/>
      <c r="AN109" s="98"/>
      <c r="AO109" s="98"/>
      <c r="AP109" s="98"/>
      <c r="AQ109" s="98"/>
      <c r="AR109" s="98"/>
      <c r="AS109" s="98"/>
      <c r="AT109" s="98"/>
      <c r="AU109" s="98"/>
      <c r="AV109" s="98"/>
      <c r="AW109" s="98"/>
      <c r="AX109" s="98"/>
      <c r="AY109" s="98"/>
      <c r="AZ109" s="98"/>
      <c r="BA109" s="98"/>
      <c r="BB109" s="98"/>
    </row>
    <row r="110" spans="1:75" s="34" customFormat="1" x14ac:dyDescent="0.25">
      <c r="B110" s="98"/>
      <c r="C110" s="98"/>
      <c r="D110" s="57"/>
      <c r="E110" s="57"/>
      <c r="F110" s="57"/>
      <c r="G110" s="98"/>
      <c r="H110" s="98"/>
      <c r="I110" s="98"/>
      <c r="J110" s="98"/>
      <c r="K110" s="98"/>
      <c r="L110" s="98"/>
      <c r="M110" s="98"/>
      <c r="N110" s="98"/>
      <c r="O110" s="98"/>
      <c r="P110" s="98"/>
      <c r="Q110" s="98"/>
      <c r="R110" s="98"/>
      <c r="S110" s="98"/>
      <c r="T110" s="98"/>
      <c r="U110" s="98"/>
      <c r="V110" s="98"/>
      <c r="W110" s="98"/>
      <c r="X110" s="98"/>
      <c r="Y110" s="98"/>
      <c r="Z110" s="98"/>
      <c r="AA110" s="98"/>
      <c r="AB110" s="98"/>
      <c r="AC110" s="98"/>
      <c r="AD110" s="98"/>
      <c r="AE110" s="98"/>
      <c r="AF110" s="98"/>
      <c r="AG110" s="98"/>
      <c r="AH110" s="98"/>
      <c r="AI110" s="98"/>
      <c r="AJ110" s="98"/>
      <c r="AK110" s="98"/>
      <c r="AL110" s="98"/>
      <c r="AM110" s="98"/>
      <c r="AN110" s="98"/>
      <c r="AO110" s="98"/>
      <c r="AP110" s="98"/>
      <c r="AQ110" s="98"/>
      <c r="AR110" s="98"/>
      <c r="AS110" s="98"/>
      <c r="AT110" s="98"/>
      <c r="AU110" s="98"/>
      <c r="AV110" s="98"/>
      <c r="AW110" s="98"/>
      <c r="AX110" s="98"/>
      <c r="AY110" s="98"/>
      <c r="AZ110" s="98"/>
      <c r="BA110" s="98"/>
      <c r="BB110" s="98"/>
    </row>
    <row r="111" spans="1:75" s="34" customFormat="1" x14ac:dyDescent="0.25">
      <c r="B111" s="98"/>
      <c r="C111" s="98"/>
      <c r="D111" s="98"/>
      <c r="E111" s="98"/>
      <c r="F111" s="98"/>
      <c r="G111" s="98"/>
      <c r="H111" s="98"/>
      <c r="I111" s="98"/>
      <c r="J111" s="98"/>
      <c r="K111" s="98"/>
      <c r="L111" s="98"/>
      <c r="M111" s="98"/>
      <c r="N111" s="98"/>
      <c r="O111" s="98"/>
      <c r="P111" s="98"/>
      <c r="Q111" s="98"/>
      <c r="R111" s="98"/>
      <c r="S111" s="98"/>
      <c r="T111" s="98"/>
      <c r="U111" s="98"/>
      <c r="V111" s="98"/>
      <c r="W111" s="98"/>
      <c r="X111" s="98"/>
      <c r="Y111" s="98"/>
      <c r="Z111" s="98"/>
      <c r="AA111" s="98"/>
      <c r="AB111" s="98"/>
      <c r="AC111" s="98"/>
      <c r="AD111" s="98"/>
      <c r="AE111" s="98"/>
      <c r="AF111" s="98"/>
      <c r="AG111" s="98"/>
      <c r="AH111" s="98"/>
      <c r="AI111" s="98"/>
      <c r="AJ111" s="98"/>
      <c r="AK111" s="98"/>
      <c r="AL111" s="98"/>
      <c r="AM111" s="98"/>
      <c r="AN111" s="98"/>
      <c r="AO111" s="98"/>
      <c r="AP111" s="98"/>
      <c r="AQ111" s="98"/>
      <c r="AR111" s="98"/>
      <c r="AS111" s="98"/>
      <c r="AT111" s="98"/>
      <c r="AU111" s="98"/>
      <c r="AV111" s="98"/>
      <c r="AW111" s="98"/>
      <c r="AX111" s="98"/>
      <c r="AY111" s="98"/>
      <c r="AZ111" s="98"/>
      <c r="BA111" s="98"/>
      <c r="BB111" s="98"/>
    </row>
    <row r="112" spans="1:75" s="34" customFormat="1" ht="16.5" x14ac:dyDescent="0.3">
      <c r="B112" s="98"/>
      <c r="C112" s="443" t="s">
        <v>515</v>
      </c>
      <c r="D112" s="444"/>
      <c r="E112" s="444"/>
      <c r="F112" s="445"/>
      <c r="G112" s="445"/>
      <c r="H112" s="445"/>
      <c r="I112" s="98"/>
      <c r="J112" s="98"/>
      <c r="K112" s="98"/>
      <c r="L112" s="98"/>
      <c r="M112" s="98"/>
      <c r="N112" s="98"/>
      <c r="O112" s="98"/>
      <c r="P112" s="98"/>
      <c r="Q112" s="98"/>
      <c r="R112" s="98"/>
      <c r="S112" s="98"/>
      <c r="T112" s="98"/>
      <c r="U112" s="98"/>
      <c r="V112" s="98"/>
      <c r="W112" s="98"/>
      <c r="X112" s="98"/>
      <c r="Y112" s="98"/>
      <c r="Z112" s="98"/>
      <c r="AA112" s="98"/>
      <c r="AB112" s="98"/>
      <c r="AC112" s="98"/>
      <c r="AD112" s="98"/>
      <c r="AE112" s="98"/>
      <c r="AF112" s="98"/>
      <c r="AG112" s="98"/>
      <c r="AH112" s="98"/>
      <c r="AI112" s="98"/>
      <c r="AJ112" s="98"/>
      <c r="AK112" s="98"/>
      <c r="AL112" s="98"/>
      <c r="AM112" s="98"/>
      <c r="AN112" s="98"/>
      <c r="AO112" s="98"/>
      <c r="AP112" s="98"/>
      <c r="AQ112" s="98"/>
      <c r="AR112" s="98"/>
      <c r="AS112" s="98"/>
      <c r="AT112" s="98"/>
      <c r="AU112" s="98"/>
      <c r="AV112" s="98"/>
      <c r="AW112" s="98"/>
      <c r="AX112" s="98"/>
      <c r="AY112" s="98"/>
      <c r="AZ112" s="98"/>
      <c r="BA112" s="98"/>
      <c r="BB112" s="98"/>
    </row>
    <row r="113" spans="2:54" s="34" customFormat="1" x14ac:dyDescent="0.25">
      <c r="B113" s="98"/>
      <c r="C113" s="98"/>
      <c r="D113" s="98"/>
      <c r="E113" s="98"/>
      <c r="F113" s="98"/>
      <c r="G113" s="98"/>
      <c r="H113" s="98"/>
      <c r="I113" s="98"/>
      <c r="J113" s="98"/>
      <c r="K113" s="98"/>
      <c r="L113" s="98"/>
      <c r="M113" s="98"/>
      <c r="N113" s="98"/>
      <c r="O113" s="98"/>
      <c r="P113" s="98"/>
      <c r="Q113" s="98"/>
      <c r="R113" s="98"/>
      <c r="S113" s="98"/>
      <c r="T113" s="98"/>
      <c r="U113" s="98"/>
      <c r="V113" s="98"/>
      <c r="W113" s="98"/>
      <c r="X113" s="98"/>
      <c r="Y113" s="98"/>
      <c r="Z113" s="98"/>
      <c r="AA113" s="98"/>
      <c r="AB113" s="98"/>
      <c r="AC113" s="98"/>
      <c r="AD113" s="98"/>
      <c r="AE113" s="98"/>
      <c r="AF113" s="98"/>
      <c r="AG113" s="98"/>
      <c r="AH113" s="98"/>
      <c r="AI113" s="98"/>
      <c r="AJ113" s="98"/>
      <c r="AK113" s="98"/>
      <c r="AL113" s="98"/>
      <c r="AM113" s="98"/>
      <c r="AN113" s="98"/>
      <c r="AO113" s="98"/>
      <c r="AP113" s="98"/>
      <c r="AQ113" s="98"/>
      <c r="AR113" s="98"/>
      <c r="AS113" s="98"/>
      <c r="AT113" s="98"/>
      <c r="AU113" s="98"/>
      <c r="AV113" s="98"/>
      <c r="AW113" s="98"/>
      <c r="AX113" s="98"/>
      <c r="AY113" s="98"/>
      <c r="AZ113" s="98"/>
      <c r="BA113" s="98"/>
      <c r="BB113" s="98"/>
    </row>
    <row r="114" spans="2:54" s="34" customFormat="1" ht="16.5" x14ac:dyDescent="0.3">
      <c r="B114" s="98"/>
      <c r="C114" s="446" t="s">
        <v>516</v>
      </c>
      <c r="D114" s="98"/>
      <c r="E114" s="98"/>
      <c r="F114" s="98"/>
      <c r="G114" s="447">
        <f>'3-Buget cerere'!$Z$84+$H$33</f>
        <v>0</v>
      </c>
      <c r="H114" s="98"/>
      <c r="I114" s="98"/>
      <c r="J114" s="98"/>
      <c r="K114" s="98"/>
      <c r="L114" s="98"/>
      <c r="M114" s="98"/>
      <c r="N114" s="98"/>
      <c r="O114" s="98"/>
      <c r="P114" s="98"/>
      <c r="Q114" s="98"/>
      <c r="R114" s="98"/>
      <c r="S114" s="98"/>
      <c r="T114" s="98"/>
      <c r="U114" s="98"/>
      <c r="V114" s="98"/>
      <c r="W114" s="98"/>
      <c r="X114" s="98"/>
      <c r="Y114" s="98"/>
      <c r="Z114" s="98"/>
      <c r="AA114" s="98"/>
      <c r="AB114" s="98"/>
      <c r="AC114" s="98"/>
      <c r="AD114" s="98"/>
      <c r="AE114" s="98"/>
      <c r="AF114" s="98"/>
      <c r="AG114" s="98"/>
      <c r="AH114" s="98"/>
      <c r="AI114" s="98"/>
      <c r="AJ114" s="98"/>
      <c r="AK114" s="98"/>
      <c r="AL114" s="98"/>
      <c r="AM114" s="98"/>
      <c r="AN114" s="98"/>
      <c r="AO114" s="98"/>
      <c r="AP114" s="98"/>
      <c r="AQ114" s="98"/>
      <c r="AR114" s="98"/>
      <c r="AS114" s="98"/>
      <c r="AT114" s="98"/>
      <c r="AU114" s="98"/>
      <c r="AV114" s="98"/>
      <c r="AW114" s="98"/>
      <c r="AX114" s="98"/>
      <c r="AY114" s="98"/>
      <c r="AZ114" s="98"/>
      <c r="BA114" s="98"/>
      <c r="BB114" s="98"/>
    </row>
    <row r="115" spans="2:54" s="34" customFormat="1" ht="16.5" x14ac:dyDescent="0.3">
      <c r="B115" s="98"/>
      <c r="C115" s="446" t="s">
        <v>517</v>
      </c>
      <c r="D115" s="98"/>
      <c r="E115" s="98"/>
      <c r="F115" s="98"/>
      <c r="G115" s="448">
        <f>'5-Calcul profit exploatare'!G14</f>
        <v>0</v>
      </c>
      <c r="H115" s="98"/>
      <c r="I115" s="98"/>
      <c r="J115" s="98"/>
      <c r="K115" s="98"/>
      <c r="L115" s="98"/>
      <c r="M115" s="98"/>
      <c r="N115" s="98"/>
      <c r="O115" s="98"/>
      <c r="P115" s="98"/>
      <c r="Q115" s="98"/>
      <c r="R115" s="98"/>
      <c r="S115" s="98"/>
      <c r="T115" s="98"/>
      <c r="U115" s="98"/>
      <c r="V115" s="98"/>
      <c r="W115" s="98"/>
      <c r="X115" s="98"/>
      <c r="Y115" s="98"/>
      <c r="Z115" s="98"/>
      <c r="AA115" s="98"/>
      <c r="AB115" s="98"/>
      <c r="AC115" s="98"/>
      <c r="AD115" s="98"/>
      <c r="AE115" s="98"/>
      <c r="AF115" s="98"/>
      <c r="AG115" s="98"/>
      <c r="AH115" s="98"/>
      <c r="AI115" s="98"/>
      <c r="AJ115" s="98"/>
      <c r="AK115" s="98"/>
      <c r="AL115" s="98"/>
      <c r="AM115" s="98"/>
      <c r="AN115" s="98"/>
      <c r="AO115" s="98"/>
      <c r="AP115" s="98"/>
      <c r="AQ115" s="98"/>
      <c r="AR115" s="98"/>
      <c r="AS115" s="98"/>
      <c r="AT115" s="98"/>
      <c r="AU115" s="98"/>
      <c r="AV115" s="98"/>
      <c r="AW115" s="98"/>
      <c r="AX115" s="98"/>
      <c r="AY115" s="98"/>
      <c r="AZ115" s="98"/>
      <c r="BA115" s="98"/>
      <c r="BB115" s="98"/>
    </row>
    <row r="116" spans="2:54" s="34" customFormat="1" ht="16.5" x14ac:dyDescent="0.3">
      <c r="B116" s="98"/>
      <c r="C116" s="446" t="s">
        <v>518</v>
      </c>
      <c r="D116" s="98"/>
      <c r="E116" s="98"/>
      <c r="F116" s="98"/>
      <c r="G116" s="448">
        <f>'5-Calcul profit exploatare'!G15</f>
        <v>0</v>
      </c>
      <c r="H116" s="98"/>
      <c r="I116" s="98"/>
      <c r="J116" s="98"/>
      <c r="K116" s="98"/>
      <c r="L116" s="98"/>
      <c r="M116" s="98"/>
      <c r="N116" s="98"/>
      <c r="O116" s="98"/>
      <c r="P116" s="98"/>
      <c r="Q116" s="98"/>
      <c r="R116" s="98"/>
      <c r="S116" s="98"/>
      <c r="T116" s="98"/>
      <c r="U116" s="98"/>
      <c r="V116" s="98"/>
      <c r="W116" s="98"/>
      <c r="X116" s="98"/>
      <c r="Y116" s="98"/>
      <c r="Z116" s="98"/>
      <c r="AA116" s="98"/>
      <c r="AB116" s="98"/>
      <c r="AC116" s="98"/>
      <c r="AD116" s="98"/>
      <c r="AE116" s="98"/>
      <c r="AF116" s="98"/>
      <c r="AG116" s="98"/>
      <c r="AH116" s="98"/>
      <c r="AI116" s="98"/>
      <c r="AJ116" s="98"/>
      <c r="AK116" s="98"/>
      <c r="AL116" s="98"/>
      <c r="AM116" s="98"/>
      <c r="AN116" s="98"/>
      <c r="AO116" s="98"/>
      <c r="AP116" s="98"/>
      <c r="AQ116" s="98"/>
      <c r="AR116" s="98"/>
      <c r="AS116" s="98"/>
      <c r="AT116" s="98"/>
      <c r="AU116" s="98"/>
      <c r="AV116" s="98"/>
      <c r="AW116" s="98"/>
      <c r="AX116" s="98"/>
      <c r="AY116" s="98"/>
      <c r="AZ116" s="98"/>
      <c r="BA116" s="98"/>
      <c r="BB116" s="98"/>
    </row>
    <row r="117" spans="2:54" s="34" customFormat="1" ht="16.5" x14ac:dyDescent="0.3">
      <c r="B117" s="98"/>
      <c r="C117" s="446" t="s">
        <v>519</v>
      </c>
      <c r="D117" s="98"/>
      <c r="E117" s="98"/>
      <c r="F117" s="98"/>
      <c r="G117" s="448">
        <f>'5-Calcul profit exploatare'!G16</f>
        <v>0</v>
      </c>
      <c r="H117" s="98"/>
      <c r="I117" s="98"/>
      <c r="J117" s="98"/>
      <c r="K117" s="98"/>
      <c r="L117" s="98"/>
      <c r="M117" s="98"/>
      <c r="N117" s="98"/>
      <c r="O117" s="98"/>
      <c r="P117" s="98"/>
      <c r="Q117" s="98"/>
      <c r="R117" s="98"/>
      <c r="S117" s="98"/>
      <c r="T117" s="98"/>
      <c r="U117" s="98"/>
      <c r="V117" s="98"/>
      <c r="W117" s="98"/>
      <c r="X117" s="98"/>
      <c r="Y117" s="98"/>
      <c r="Z117" s="98"/>
      <c r="AA117" s="98"/>
      <c r="AB117" s="98"/>
      <c r="AC117" s="98"/>
      <c r="AD117" s="98"/>
      <c r="AE117" s="98"/>
      <c r="AF117" s="98"/>
      <c r="AG117" s="98"/>
      <c r="AH117" s="98"/>
      <c r="AI117" s="98"/>
      <c r="AJ117" s="98"/>
      <c r="AK117" s="98"/>
      <c r="AL117" s="98"/>
      <c r="AM117" s="98"/>
      <c r="AN117" s="98"/>
      <c r="AO117" s="98"/>
      <c r="AP117" s="98"/>
      <c r="AQ117" s="98"/>
      <c r="AR117" s="98"/>
      <c r="AS117" s="98"/>
      <c r="AT117" s="98"/>
      <c r="AU117" s="98"/>
      <c r="AV117" s="98"/>
      <c r="AW117" s="98"/>
      <c r="AX117" s="98"/>
      <c r="AY117" s="98"/>
      <c r="AZ117" s="98"/>
      <c r="BA117" s="98"/>
      <c r="BB117" s="98"/>
    </row>
    <row r="118" spans="2:54" s="34" customFormat="1" ht="16.5" x14ac:dyDescent="0.3">
      <c r="B118" s="98"/>
      <c r="C118" s="446" t="s">
        <v>520</v>
      </c>
      <c r="D118" s="98"/>
      <c r="E118" s="98"/>
      <c r="F118" s="98"/>
      <c r="G118" s="449">
        <f>'5-Calcul profit exploatare'!G20</f>
        <v>1</v>
      </c>
      <c r="H118" s="98"/>
      <c r="I118" s="98"/>
      <c r="J118" s="98"/>
      <c r="K118" s="98"/>
      <c r="L118" s="98"/>
      <c r="M118" s="98"/>
      <c r="N118" s="98"/>
      <c r="O118" s="98"/>
      <c r="P118" s="98"/>
      <c r="Q118" s="98"/>
      <c r="R118" s="98"/>
      <c r="S118" s="98"/>
      <c r="T118" s="98"/>
      <c r="U118" s="98"/>
      <c r="V118" s="98"/>
      <c r="W118" s="98"/>
      <c r="X118" s="98"/>
      <c r="Y118" s="98"/>
      <c r="Z118" s="98"/>
      <c r="AA118" s="98"/>
      <c r="AB118" s="98"/>
      <c r="AC118" s="98"/>
      <c r="AD118" s="98"/>
      <c r="AE118" s="98"/>
      <c r="AF118" s="98"/>
      <c r="AG118" s="98"/>
      <c r="AH118" s="98"/>
      <c r="AI118" s="98"/>
      <c r="AJ118" s="98"/>
      <c r="AK118" s="98"/>
      <c r="AL118" s="98"/>
      <c r="AM118" s="98"/>
      <c r="AN118" s="98"/>
      <c r="AO118" s="98"/>
      <c r="AP118" s="98"/>
      <c r="AQ118" s="98"/>
      <c r="AR118" s="98"/>
      <c r="AS118" s="98"/>
      <c r="AT118" s="98"/>
      <c r="AU118" s="98"/>
      <c r="AV118" s="98"/>
      <c r="AW118" s="98"/>
      <c r="AX118" s="98"/>
      <c r="AY118" s="98"/>
      <c r="AZ118" s="98"/>
      <c r="BA118" s="98"/>
      <c r="BB118" s="98"/>
    </row>
    <row r="119" spans="2:54" s="34" customFormat="1" ht="16.5" x14ac:dyDescent="0.3">
      <c r="B119" s="98"/>
      <c r="C119" s="446" t="s">
        <v>521</v>
      </c>
      <c r="D119" s="98"/>
      <c r="E119" s="98"/>
      <c r="F119" s="98"/>
      <c r="G119" s="448">
        <f>'3-Buget cerere'!$F$92</f>
        <v>0</v>
      </c>
      <c r="H119" s="98"/>
      <c r="I119" s="98"/>
      <c r="J119" s="98"/>
      <c r="K119" s="98"/>
      <c r="L119" s="98"/>
      <c r="M119" s="98"/>
      <c r="N119" s="98"/>
      <c r="O119" s="98"/>
      <c r="P119" s="98"/>
      <c r="Q119" s="98"/>
      <c r="R119" s="98"/>
      <c r="S119" s="98"/>
      <c r="T119" s="98"/>
      <c r="U119" s="98"/>
      <c r="V119" s="98"/>
      <c r="W119" s="98"/>
      <c r="X119" s="98"/>
      <c r="Y119" s="98"/>
      <c r="Z119" s="98"/>
      <c r="AA119" s="98"/>
      <c r="AB119" s="98"/>
      <c r="AC119" s="98"/>
      <c r="AD119" s="98"/>
      <c r="AE119" s="98"/>
      <c r="AF119" s="98"/>
      <c r="AG119" s="98"/>
      <c r="AH119" s="98"/>
      <c r="AI119" s="98"/>
      <c r="AJ119" s="98"/>
      <c r="AK119" s="98"/>
      <c r="AL119" s="98"/>
      <c r="AM119" s="98"/>
      <c r="AN119" s="98"/>
      <c r="AO119" s="98"/>
      <c r="AP119" s="98"/>
      <c r="AQ119" s="98"/>
      <c r="AR119" s="98"/>
      <c r="AS119" s="98"/>
      <c r="AT119" s="98"/>
      <c r="AU119" s="98"/>
      <c r="AV119" s="98"/>
      <c r="AW119" s="98"/>
      <c r="AX119" s="98"/>
      <c r="AY119" s="98"/>
      <c r="AZ119" s="98"/>
      <c r="BA119" s="98"/>
      <c r="BB119" s="98"/>
    </row>
    <row r="120" spans="2:54" s="34" customFormat="1" ht="16.5" x14ac:dyDescent="0.3">
      <c r="B120" s="98"/>
      <c r="C120" s="446" t="s">
        <v>522</v>
      </c>
      <c r="D120" s="98"/>
      <c r="E120" s="98"/>
      <c r="F120" s="98"/>
      <c r="G120" s="448" t="str">
        <f>IFERROR(LOOKUP(9.99E+307,J103:BA103),"")</f>
        <v/>
      </c>
      <c r="H120" s="98"/>
      <c r="I120" s="98"/>
      <c r="J120" s="98"/>
      <c r="K120" s="98"/>
      <c r="L120" s="98"/>
      <c r="M120" s="98"/>
      <c r="N120" s="98"/>
      <c r="O120" s="98"/>
      <c r="P120" s="98"/>
      <c r="Q120" s="98"/>
      <c r="R120" s="98"/>
      <c r="S120" s="98"/>
      <c r="T120" s="98"/>
      <c r="U120" s="98"/>
      <c r="V120" s="98"/>
      <c r="W120" s="98"/>
      <c r="X120" s="98"/>
      <c r="Y120" s="98"/>
      <c r="Z120" s="98"/>
      <c r="AA120" s="98"/>
      <c r="AB120" s="98"/>
      <c r="AC120" s="98"/>
      <c r="AD120" s="98"/>
      <c r="AE120" s="98"/>
      <c r="AF120" s="98"/>
      <c r="AG120" s="98"/>
      <c r="AH120" s="98"/>
      <c r="AI120" s="98"/>
      <c r="AJ120" s="98"/>
      <c r="AK120" s="98"/>
      <c r="AL120" s="98"/>
      <c r="AM120" s="98"/>
      <c r="AN120" s="98"/>
      <c r="AO120" s="98"/>
      <c r="AP120" s="98"/>
      <c r="AQ120" s="98"/>
      <c r="AR120" s="98"/>
      <c r="AS120" s="98"/>
      <c r="AT120" s="98"/>
      <c r="AU120" s="98"/>
      <c r="AV120" s="98"/>
      <c r="AW120" s="98"/>
      <c r="AX120" s="98"/>
      <c r="AY120" s="98"/>
      <c r="AZ120" s="98"/>
      <c r="BA120" s="98"/>
      <c r="BB120" s="98"/>
    </row>
    <row r="121" spans="2:54" s="34" customFormat="1" ht="16.5" x14ac:dyDescent="0.3">
      <c r="B121" s="98"/>
      <c r="C121" s="450" t="s">
        <v>523</v>
      </c>
      <c r="D121" s="98"/>
      <c r="E121" s="98"/>
      <c r="F121" s="98"/>
      <c r="G121" s="451" t="str">
        <f>G108</f>
        <v/>
      </c>
      <c r="H121" s="98"/>
      <c r="I121" s="98"/>
      <c r="J121" s="98"/>
      <c r="K121" s="98"/>
      <c r="L121" s="98"/>
      <c r="M121" s="98"/>
      <c r="N121" s="98"/>
      <c r="O121" s="98"/>
      <c r="P121" s="98"/>
      <c r="Q121" s="98"/>
      <c r="R121" s="98"/>
      <c r="S121" s="98"/>
      <c r="T121" s="98"/>
      <c r="U121" s="98"/>
      <c r="V121" s="98"/>
      <c r="W121" s="98"/>
      <c r="X121" s="98"/>
      <c r="Y121" s="98"/>
      <c r="Z121" s="98"/>
      <c r="AA121" s="98"/>
      <c r="AB121" s="98"/>
      <c r="AC121" s="98"/>
      <c r="AD121" s="98"/>
      <c r="AE121" s="98"/>
      <c r="AF121" s="98"/>
      <c r="AG121" s="98"/>
      <c r="AH121" s="98"/>
      <c r="AI121" s="98"/>
      <c r="AJ121" s="98"/>
      <c r="AK121" s="98"/>
      <c r="AL121" s="98"/>
      <c r="AM121" s="98"/>
      <c r="AN121" s="98"/>
      <c r="AO121" s="98"/>
      <c r="AP121" s="98"/>
      <c r="AQ121" s="98"/>
      <c r="AR121" s="98"/>
      <c r="AS121" s="98"/>
      <c r="AT121" s="98"/>
      <c r="AU121" s="98"/>
      <c r="AV121" s="98"/>
      <c r="AW121" s="98"/>
      <c r="AX121" s="98"/>
      <c r="AY121" s="98"/>
      <c r="AZ121" s="98"/>
      <c r="BA121" s="98"/>
      <c r="BB121" s="98"/>
    </row>
    <row r="122" spans="2:54" s="34" customFormat="1" ht="23.25" customHeight="1" x14ac:dyDescent="0.25">
      <c r="B122" s="98"/>
      <c r="C122" s="98"/>
      <c r="D122" s="98"/>
      <c r="E122" s="98"/>
      <c r="F122" s="98"/>
      <c r="G122" s="98"/>
      <c r="H122" s="98"/>
      <c r="I122" s="98"/>
      <c r="J122" s="98"/>
      <c r="K122" s="98"/>
      <c r="L122" s="98"/>
      <c r="M122" s="98"/>
      <c r="N122" s="98"/>
      <c r="O122" s="98"/>
      <c r="P122" s="98"/>
      <c r="Q122" s="98"/>
      <c r="R122" s="98"/>
      <c r="S122" s="98"/>
      <c r="T122" s="98"/>
      <c r="U122" s="98"/>
      <c r="V122" s="98"/>
      <c r="W122" s="98"/>
      <c r="X122" s="98"/>
      <c r="Y122" s="98"/>
      <c r="Z122" s="98"/>
      <c r="AA122" s="98"/>
      <c r="AB122" s="98"/>
      <c r="AC122" s="98"/>
      <c r="AD122" s="98"/>
      <c r="AE122" s="98"/>
      <c r="AF122" s="98"/>
      <c r="AG122" s="98"/>
      <c r="AH122" s="98"/>
      <c r="AI122" s="98"/>
      <c r="AJ122" s="111"/>
      <c r="AK122" s="111"/>
      <c r="AL122" s="111"/>
      <c r="AM122" s="111"/>
      <c r="AN122" s="111"/>
      <c r="AO122" s="111"/>
      <c r="AP122" s="111"/>
      <c r="AQ122" s="111"/>
      <c r="AR122" s="111"/>
      <c r="AS122" s="111"/>
      <c r="AT122" s="111"/>
      <c r="AU122" s="111"/>
      <c r="AV122" s="111"/>
      <c r="AW122" s="111"/>
      <c r="AX122" s="111"/>
      <c r="AY122" s="111"/>
      <c r="AZ122" s="111"/>
      <c r="BA122" s="111"/>
      <c r="BB122" s="98"/>
    </row>
    <row r="123" spans="2:54" s="34" customFormat="1" x14ac:dyDescent="0.25">
      <c r="B123" s="111"/>
      <c r="C123" s="111"/>
      <c r="D123" s="111"/>
      <c r="E123" s="111"/>
      <c r="F123" s="111"/>
      <c r="G123" s="111"/>
      <c r="H123" s="111"/>
      <c r="I123" s="111"/>
      <c r="J123" s="111"/>
      <c r="K123" s="111"/>
      <c r="L123" s="111"/>
      <c r="M123" s="111"/>
      <c r="N123" s="111"/>
      <c r="O123" s="111"/>
      <c r="P123" s="111"/>
      <c r="Q123" s="111"/>
      <c r="R123" s="111"/>
      <c r="S123" s="111"/>
      <c r="T123" s="111"/>
      <c r="U123" s="111"/>
      <c r="V123" s="111"/>
      <c r="W123" s="111"/>
      <c r="X123" s="111"/>
      <c r="Y123" s="111"/>
      <c r="Z123" s="111"/>
      <c r="AA123" s="111"/>
      <c r="AB123" s="111"/>
      <c r="AC123" s="111"/>
      <c r="AD123" s="111"/>
      <c r="AE123" s="111"/>
      <c r="AF123" s="111"/>
      <c r="AG123" s="111"/>
      <c r="AH123" s="111"/>
      <c r="AI123" s="111"/>
      <c r="AJ123" s="111"/>
      <c r="AK123" s="111"/>
      <c r="AL123" s="111"/>
      <c r="AM123" s="111"/>
      <c r="AN123" s="111"/>
      <c r="AO123" s="111"/>
      <c r="AP123" s="111"/>
      <c r="AQ123" s="111"/>
      <c r="AR123" s="111"/>
      <c r="AS123" s="111"/>
      <c r="AT123" s="111"/>
      <c r="AU123" s="111"/>
      <c r="AV123" s="111"/>
      <c r="AW123" s="111"/>
      <c r="AX123" s="111"/>
      <c r="AY123" s="111"/>
      <c r="AZ123" s="111"/>
      <c r="BA123" s="111"/>
      <c r="BB123" s="98"/>
    </row>
    <row r="124" spans="2:54" s="34" customFormat="1" x14ac:dyDescent="0.25"/>
    <row r="125" spans="2:54" s="34" customFormat="1" x14ac:dyDescent="0.25"/>
    <row r="126" spans="2:54" s="34" customFormat="1" x14ac:dyDescent="0.25"/>
    <row r="127" spans="2:54" s="34" customFormat="1" x14ac:dyDescent="0.25"/>
    <row r="128" spans="2:54" s="34" customFormat="1" x14ac:dyDescent="0.25"/>
    <row r="129" s="34" customFormat="1" x14ac:dyDescent="0.25"/>
    <row r="130" s="34" customFormat="1" x14ac:dyDescent="0.25"/>
    <row r="131" s="34" customFormat="1" x14ac:dyDescent="0.25"/>
    <row r="132" s="34" customFormat="1" x14ac:dyDescent="0.25"/>
    <row r="133" s="34" customFormat="1" x14ac:dyDescent="0.25"/>
    <row r="134" s="34" customFormat="1" x14ac:dyDescent="0.25"/>
    <row r="135" s="34" customFormat="1" x14ac:dyDescent="0.25"/>
    <row r="136" s="34" customFormat="1" x14ac:dyDescent="0.25"/>
    <row r="137" s="34" customFormat="1" x14ac:dyDescent="0.25"/>
    <row r="138" s="34" customFormat="1" x14ac:dyDescent="0.25"/>
    <row r="139" s="34" customFormat="1" x14ac:dyDescent="0.25"/>
    <row r="140" s="34" customFormat="1" x14ac:dyDescent="0.25"/>
    <row r="141" s="34" customFormat="1" x14ac:dyDescent="0.25"/>
    <row r="142" s="34" customFormat="1" x14ac:dyDescent="0.25"/>
    <row r="143" s="34" customFormat="1" x14ac:dyDescent="0.25"/>
    <row r="144" s="34" customFormat="1" x14ac:dyDescent="0.25"/>
    <row r="145" s="34" customFormat="1" x14ac:dyDescent="0.25"/>
    <row r="146" s="34" customFormat="1" x14ac:dyDescent="0.25"/>
    <row r="147" s="34" customFormat="1" x14ac:dyDescent="0.25"/>
    <row r="148" s="34" customFormat="1" x14ac:dyDescent="0.25"/>
    <row r="149" s="34" customFormat="1" x14ac:dyDescent="0.25"/>
    <row r="150" s="34" customFormat="1" x14ac:dyDescent="0.25"/>
    <row r="151" s="34" customFormat="1" x14ac:dyDescent="0.25"/>
    <row r="152" s="34" customFormat="1" x14ac:dyDescent="0.25"/>
    <row r="153" s="34" customFormat="1" x14ac:dyDescent="0.25"/>
    <row r="154" s="34" customFormat="1" x14ac:dyDescent="0.25"/>
    <row r="155" s="34" customFormat="1" x14ac:dyDescent="0.25"/>
    <row r="156" s="34" customFormat="1" x14ac:dyDescent="0.25"/>
    <row r="157" s="34" customFormat="1" x14ac:dyDescent="0.25"/>
    <row r="158" s="34" customFormat="1" x14ac:dyDescent="0.25"/>
    <row r="159" s="34" customFormat="1" x14ac:dyDescent="0.25"/>
    <row r="160" s="34" customFormat="1" x14ac:dyDescent="0.25"/>
    <row r="161" s="34" customFormat="1" x14ac:dyDescent="0.25"/>
    <row r="162" s="34" customFormat="1" x14ac:dyDescent="0.25"/>
    <row r="163" s="34" customFormat="1" x14ac:dyDescent="0.25"/>
    <row r="164" s="34" customFormat="1" x14ac:dyDescent="0.25"/>
    <row r="165" s="34" customFormat="1" x14ac:dyDescent="0.25"/>
    <row r="166" s="34" customFormat="1" x14ac:dyDescent="0.25"/>
    <row r="167" s="34" customFormat="1" x14ac:dyDescent="0.25"/>
    <row r="168" s="34" customFormat="1" x14ac:dyDescent="0.25"/>
    <row r="169" s="34" customFormat="1" x14ac:dyDescent="0.25"/>
    <row r="170" s="34" customFormat="1" x14ac:dyDescent="0.25"/>
    <row r="171" s="34" customFormat="1" x14ac:dyDescent="0.25"/>
    <row r="172" s="34" customFormat="1" x14ac:dyDescent="0.25"/>
    <row r="173" s="34" customFormat="1" x14ac:dyDescent="0.25"/>
    <row r="174" s="34" customFormat="1" x14ac:dyDescent="0.25"/>
    <row r="175" s="34" customFormat="1" x14ac:dyDescent="0.25"/>
    <row r="176" s="34" customFormat="1" x14ac:dyDescent="0.25"/>
    <row r="177" s="34" customFormat="1" x14ac:dyDescent="0.25"/>
    <row r="178" s="34" customFormat="1" x14ac:dyDescent="0.25"/>
    <row r="179" s="34" customFormat="1" x14ac:dyDescent="0.25"/>
    <row r="180" s="34" customFormat="1" x14ac:dyDescent="0.25"/>
    <row r="181" s="34" customFormat="1" x14ac:dyDescent="0.25"/>
    <row r="182" s="34" customFormat="1" x14ac:dyDescent="0.25"/>
    <row r="183" s="34" customFormat="1" x14ac:dyDescent="0.25"/>
    <row r="184" s="34" customFormat="1" x14ac:dyDescent="0.25"/>
    <row r="185" s="34" customFormat="1" x14ac:dyDescent="0.25"/>
    <row r="186" s="34" customFormat="1" x14ac:dyDescent="0.25"/>
    <row r="187" s="34" customFormat="1" x14ac:dyDescent="0.25"/>
    <row r="188" s="34" customFormat="1" x14ac:dyDescent="0.25"/>
    <row r="189" s="34" customFormat="1" x14ac:dyDescent="0.25"/>
    <row r="190" s="34" customFormat="1" x14ac:dyDescent="0.25"/>
    <row r="191" s="34" customFormat="1" x14ac:dyDescent="0.25"/>
    <row r="192" s="34" customFormat="1" x14ac:dyDescent="0.25"/>
    <row r="193" s="34" customFormat="1" x14ac:dyDescent="0.25"/>
    <row r="194" s="34" customFormat="1" x14ac:dyDescent="0.25"/>
    <row r="195" s="34" customFormat="1" x14ac:dyDescent="0.25"/>
    <row r="196" s="34" customFormat="1" x14ac:dyDescent="0.25"/>
    <row r="197" s="34" customFormat="1" x14ac:dyDescent="0.25"/>
    <row r="198" s="34" customFormat="1" x14ac:dyDescent="0.25"/>
    <row r="199" s="34" customFormat="1" x14ac:dyDescent="0.25"/>
    <row r="200" s="34" customFormat="1" x14ac:dyDescent="0.25"/>
    <row r="201" s="34" customFormat="1" x14ac:dyDescent="0.25"/>
    <row r="202" s="34" customFormat="1" x14ac:dyDescent="0.25"/>
    <row r="203" s="34" customFormat="1" x14ac:dyDescent="0.25"/>
    <row r="204" s="34" customFormat="1" x14ac:dyDescent="0.25"/>
    <row r="205" s="34" customFormat="1" x14ac:dyDescent="0.25"/>
    <row r="206" s="34" customFormat="1" x14ac:dyDescent="0.25"/>
    <row r="207" s="34" customFormat="1" x14ac:dyDescent="0.25"/>
    <row r="208" s="34" customFormat="1" x14ac:dyDescent="0.25"/>
    <row r="209" s="34" customFormat="1" x14ac:dyDescent="0.25"/>
    <row r="210" s="34" customFormat="1" x14ac:dyDescent="0.25"/>
    <row r="211" s="34" customFormat="1" x14ac:dyDescent="0.25"/>
    <row r="212" s="34" customFormat="1" x14ac:dyDescent="0.25"/>
    <row r="213" s="34" customFormat="1" x14ac:dyDescent="0.25"/>
    <row r="214" s="34" customFormat="1" x14ac:dyDescent="0.25"/>
    <row r="215" s="34" customFormat="1" x14ac:dyDescent="0.25"/>
    <row r="216" s="34" customFormat="1" x14ac:dyDescent="0.25"/>
    <row r="217" s="34" customFormat="1" x14ac:dyDescent="0.25"/>
    <row r="218" s="34" customFormat="1" x14ac:dyDescent="0.25"/>
    <row r="219" s="34" customFormat="1" x14ac:dyDescent="0.25"/>
    <row r="220" s="34" customFormat="1" x14ac:dyDescent="0.25"/>
    <row r="221" s="34" customFormat="1" x14ac:dyDescent="0.25"/>
    <row r="222" s="34" customFormat="1" x14ac:dyDescent="0.25"/>
    <row r="223" s="34" customFormat="1" x14ac:dyDescent="0.25"/>
    <row r="224" s="34" customFormat="1" x14ac:dyDescent="0.25"/>
    <row r="225" s="34" customFormat="1" x14ac:dyDescent="0.25"/>
    <row r="226" s="34" customFormat="1" x14ac:dyDescent="0.25"/>
    <row r="227" s="34" customFormat="1" x14ac:dyDescent="0.25"/>
    <row r="228" s="34" customFormat="1" x14ac:dyDescent="0.25"/>
    <row r="229" s="34" customFormat="1" x14ac:dyDescent="0.25"/>
    <row r="230" s="34" customFormat="1" x14ac:dyDescent="0.25"/>
    <row r="231" s="34" customFormat="1" x14ac:dyDescent="0.25"/>
    <row r="232" s="34" customFormat="1" x14ac:dyDescent="0.25"/>
    <row r="233" s="34" customFormat="1" x14ac:dyDescent="0.25"/>
    <row r="234" s="34" customFormat="1" x14ac:dyDescent="0.25"/>
    <row r="235" s="34" customFormat="1" x14ac:dyDescent="0.25"/>
    <row r="236" s="34" customFormat="1" x14ac:dyDescent="0.25"/>
    <row r="237" s="34" customFormat="1" x14ac:dyDescent="0.25"/>
    <row r="238" s="34" customFormat="1" x14ac:dyDescent="0.25"/>
    <row r="239" s="34" customFormat="1" x14ac:dyDescent="0.25"/>
    <row r="240" s="34" customFormat="1" x14ac:dyDescent="0.25"/>
    <row r="241" s="34" customFormat="1" x14ac:dyDescent="0.25"/>
    <row r="242" s="34" customFormat="1" x14ac:dyDescent="0.25"/>
    <row r="243" s="34" customFormat="1" x14ac:dyDescent="0.25"/>
    <row r="244" s="34" customFormat="1" x14ac:dyDescent="0.25"/>
    <row r="245" s="34" customFormat="1" x14ac:dyDescent="0.25"/>
    <row r="246" s="34" customFormat="1" x14ac:dyDescent="0.25"/>
    <row r="247" s="34" customFormat="1" x14ac:dyDescent="0.25"/>
    <row r="248" s="34" customFormat="1" x14ac:dyDescent="0.25"/>
    <row r="249" s="34" customFormat="1" x14ac:dyDescent="0.25"/>
    <row r="250" s="34" customFormat="1" x14ac:dyDescent="0.25"/>
    <row r="251" s="34" customFormat="1" x14ac:dyDescent="0.25"/>
    <row r="252" s="34" customFormat="1" x14ac:dyDescent="0.25"/>
    <row r="253" s="34" customFormat="1" x14ac:dyDescent="0.25"/>
    <row r="254" s="34" customFormat="1" x14ac:dyDescent="0.25"/>
    <row r="255" s="34" customFormat="1" x14ac:dyDescent="0.25"/>
    <row r="256" s="34" customFormat="1" x14ac:dyDescent="0.25"/>
    <row r="257" s="34" customFormat="1" x14ac:dyDescent="0.25"/>
    <row r="258" s="34" customFormat="1" x14ac:dyDescent="0.25"/>
    <row r="259" s="34" customFormat="1" x14ac:dyDescent="0.25"/>
    <row r="260" s="34" customFormat="1" x14ac:dyDescent="0.25"/>
    <row r="261" s="34" customFormat="1" x14ac:dyDescent="0.25"/>
    <row r="262" s="34" customFormat="1" x14ac:dyDescent="0.25"/>
    <row r="263" s="34" customFormat="1" x14ac:dyDescent="0.25"/>
    <row r="264" s="34" customFormat="1" x14ac:dyDescent="0.25"/>
    <row r="265" s="34" customFormat="1" x14ac:dyDescent="0.25"/>
    <row r="266" s="34" customFormat="1" x14ac:dyDescent="0.25"/>
    <row r="267" s="34" customFormat="1" x14ac:dyDescent="0.25"/>
    <row r="268" s="34" customFormat="1" x14ac:dyDescent="0.25"/>
    <row r="269" s="34" customFormat="1" x14ac:dyDescent="0.25"/>
    <row r="270" s="34" customFormat="1" x14ac:dyDescent="0.25"/>
    <row r="271" s="34" customFormat="1" x14ac:dyDescent="0.25"/>
    <row r="272" s="34" customFormat="1" x14ac:dyDescent="0.25"/>
    <row r="273" s="34" customFormat="1" x14ac:dyDescent="0.25"/>
    <row r="274" s="34" customFormat="1" x14ac:dyDescent="0.25"/>
    <row r="275" s="34" customFormat="1" x14ac:dyDescent="0.25"/>
    <row r="276" s="34" customFormat="1" x14ac:dyDescent="0.25"/>
    <row r="277" s="34" customFormat="1" x14ac:dyDescent="0.25"/>
    <row r="278" s="34" customFormat="1" x14ac:dyDescent="0.25"/>
    <row r="279" s="34" customFormat="1" x14ac:dyDescent="0.25"/>
    <row r="280" s="34" customFormat="1" x14ac:dyDescent="0.25"/>
    <row r="281" s="34" customFormat="1" x14ac:dyDescent="0.25"/>
    <row r="282" s="34" customFormat="1" x14ac:dyDescent="0.25"/>
    <row r="283" s="34" customFormat="1" x14ac:dyDescent="0.25"/>
    <row r="284" s="34" customFormat="1" x14ac:dyDescent="0.25"/>
    <row r="285" s="34" customFormat="1" x14ac:dyDescent="0.25"/>
    <row r="286" s="34" customFormat="1" x14ac:dyDescent="0.25"/>
    <row r="287" s="34" customFormat="1" x14ac:dyDescent="0.25"/>
    <row r="288" s="34" customFormat="1" x14ac:dyDescent="0.25"/>
    <row r="289" s="34" customFormat="1" x14ac:dyDescent="0.25"/>
    <row r="290" s="34" customFormat="1" x14ac:dyDescent="0.25"/>
    <row r="291" s="34" customFormat="1" x14ac:dyDescent="0.25"/>
    <row r="292" s="34" customFormat="1" x14ac:dyDescent="0.25"/>
    <row r="293" s="34" customFormat="1" x14ac:dyDescent="0.25"/>
    <row r="294" s="34" customFormat="1" x14ac:dyDescent="0.25"/>
    <row r="295" s="34" customFormat="1" x14ac:dyDescent="0.25"/>
    <row r="296" s="34" customFormat="1" x14ac:dyDescent="0.25"/>
    <row r="297" s="34" customFormat="1" x14ac:dyDescent="0.25"/>
    <row r="298" s="34" customFormat="1" x14ac:dyDescent="0.25"/>
    <row r="299" s="34" customFormat="1" x14ac:dyDescent="0.25"/>
    <row r="300" s="34" customFormat="1" x14ac:dyDescent="0.25"/>
    <row r="301" s="34" customFormat="1" x14ac:dyDescent="0.25"/>
    <row r="302" s="34" customFormat="1" x14ac:dyDescent="0.25"/>
    <row r="303" s="34" customFormat="1" x14ac:dyDescent="0.25"/>
    <row r="304" s="34" customFormat="1" x14ac:dyDescent="0.25"/>
    <row r="305" s="34" customFormat="1" x14ac:dyDescent="0.25"/>
    <row r="306" s="34" customFormat="1" x14ac:dyDescent="0.25"/>
    <row r="307" s="34" customFormat="1" x14ac:dyDescent="0.25"/>
    <row r="308" s="34" customFormat="1" x14ac:dyDescent="0.25"/>
    <row r="309" s="34" customFormat="1" x14ac:dyDescent="0.25"/>
    <row r="310" s="34" customFormat="1" x14ac:dyDescent="0.25"/>
    <row r="311" s="34" customFormat="1" x14ac:dyDescent="0.25"/>
    <row r="312" s="34" customFormat="1" x14ac:dyDescent="0.25"/>
    <row r="313" s="34" customFormat="1" x14ac:dyDescent="0.25"/>
    <row r="314" s="34" customFormat="1" x14ac:dyDescent="0.25"/>
    <row r="315" s="34" customFormat="1" x14ac:dyDescent="0.25"/>
    <row r="316" s="34" customFormat="1" x14ac:dyDescent="0.25"/>
    <row r="317" s="34" customFormat="1" x14ac:dyDescent="0.25"/>
    <row r="318" s="34" customFormat="1" x14ac:dyDescent="0.25"/>
    <row r="319" s="34" customFormat="1" x14ac:dyDescent="0.25"/>
    <row r="320" s="34" customFormat="1" x14ac:dyDescent="0.25"/>
    <row r="321" s="34" customFormat="1" x14ac:dyDescent="0.25"/>
    <row r="322" s="34" customFormat="1" x14ac:dyDescent="0.25"/>
    <row r="323" s="34" customFormat="1" x14ac:dyDescent="0.25"/>
    <row r="324" s="34" customFormat="1" x14ac:dyDescent="0.25"/>
    <row r="325" s="34" customFormat="1" x14ac:dyDescent="0.25"/>
    <row r="326" s="34" customFormat="1" x14ac:dyDescent="0.25"/>
    <row r="327" s="34" customFormat="1" x14ac:dyDescent="0.25"/>
    <row r="328" s="34" customFormat="1" x14ac:dyDescent="0.25"/>
    <row r="329" s="34" customFormat="1" x14ac:dyDescent="0.25"/>
    <row r="330" s="34" customFormat="1" x14ac:dyDescent="0.25"/>
    <row r="331" s="34" customFormat="1" x14ac:dyDescent="0.25"/>
    <row r="332" s="34" customFormat="1" x14ac:dyDescent="0.25"/>
    <row r="333" s="34" customFormat="1" x14ac:dyDescent="0.25"/>
    <row r="334" s="34" customFormat="1" x14ac:dyDescent="0.25"/>
    <row r="335" s="34" customFormat="1" x14ac:dyDescent="0.25"/>
    <row r="336" s="34" customFormat="1" x14ac:dyDescent="0.25"/>
    <row r="337" s="34" customFormat="1" x14ac:dyDescent="0.25"/>
    <row r="338" s="34" customFormat="1" x14ac:dyDescent="0.25"/>
    <row r="339" s="34" customFormat="1" x14ac:dyDescent="0.25"/>
    <row r="340" s="34" customFormat="1" x14ac:dyDescent="0.25"/>
    <row r="341" s="34" customFormat="1" x14ac:dyDescent="0.25"/>
    <row r="342" s="34" customFormat="1" x14ac:dyDescent="0.25"/>
    <row r="343" s="34" customFormat="1" x14ac:dyDescent="0.25"/>
    <row r="344" s="34" customFormat="1" x14ac:dyDescent="0.25"/>
    <row r="345" s="34" customFormat="1" x14ac:dyDescent="0.25"/>
    <row r="346" s="34" customFormat="1" x14ac:dyDescent="0.25"/>
    <row r="347" s="34" customFormat="1" x14ac:dyDescent="0.25"/>
    <row r="348" s="34" customFormat="1" x14ac:dyDescent="0.25"/>
    <row r="349" s="34" customFormat="1" x14ac:dyDescent="0.25"/>
    <row r="350" s="34" customFormat="1" x14ac:dyDescent="0.25"/>
    <row r="351" s="34" customFormat="1" x14ac:dyDescent="0.25"/>
    <row r="352" s="34" customFormat="1" x14ac:dyDescent="0.25"/>
    <row r="353" s="34" customFormat="1" x14ac:dyDescent="0.25"/>
    <row r="354" s="34" customFormat="1" x14ac:dyDescent="0.25"/>
    <row r="355" s="34" customFormat="1" x14ac:dyDescent="0.25"/>
    <row r="356" s="34" customFormat="1" x14ac:dyDescent="0.25"/>
    <row r="357" s="34" customFormat="1" x14ac:dyDescent="0.25"/>
    <row r="358" s="34" customFormat="1" x14ac:dyDescent="0.25"/>
    <row r="359" s="34" customFormat="1" x14ac:dyDescent="0.25"/>
    <row r="360" s="34" customFormat="1" x14ac:dyDescent="0.25"/>
    <row r="361" s="34" customFormat="1" x14ac:dyDescent="0.25"/>
    <row r="362" s="34" customFormat="1" x14ac:dyDescent="0.25"/>
    <row r="363" s="34" customFormat="1" x14ac:dyDescent="0.25"/>
    <row r="364" s="34" customFormat="1" x14ac:dyDescent="0.25"/>
    <row r="365" s="34" customFormat="1" x14ac:dyDescent="0.25"/>
    <row r="366" s="34" customFormat="1" x14ac:dyDescent="0.25"/>
    <row r="367" s="34" customFormat="1" x14ac:dyDescent="0.25"/>
    <row r="368" s="34" customFormat="1" x14ac:dyDescent="0.25"/>
    <row r="369" s="34" customFormat="1" x14ac:dyDescent="0.25"/>
    <row r="370" s="34" customFormat="1" x14ac:dyDescent="0.25"/>
    <row r="371" s="34" customFormat="1" x14ac:dyDescent="0.25"/>
    <row r="372" s="34" customFormat="1" x14ac:dyDescent="0.25"/>
    <row r="373" s="34" customFormat="1" x14ac:dyDescent="0.25"/>
    <row r="374" s="34" customFormat="1" x14ac:dyDescent="0.25"/>
    <row r="375" s="34" customFormat="1" x14ac:dyDescent="0.25"/>
    <row r="376" s="34" customFormat="1" x14ac:dyDescent="0.25"/>
    <row r="377" s="34" customFormat="1" x14ac:dyDescent="0.25"/>
    <row r="378" s="34" customFormat="1" x14ac:dyDescent="0.25"/>
    <row r="379" s="34" customFormat="1" x14ac:dyDescent="0.25"/>
    <row r="380" s="34" customFormat="1" x14ac:dyDescent="0.25"/>
    <row r="381" s="34" customFormat="1" x14ac:dyDescent="0.25"/>
    <row r="382" s="34" customFormat="1" x14ac:dyDescent="0.25"/>
    <row r="383" s="34" customFormat="1" x14ac:dyDescent="0.25"/>
    <row r="384" s="34" customFormat="1" x14ac:dyDescent="0.25"/>
    <row r="385" s="34" customFormat="1" x14ac:dyDescent="0.25"/>
    <row r="386" s="34" customFormat="1" x14ac:dyDescent="0.25"/>
    <row r="387" s="34" customFormat="1" x14ac:dyDescent="0.25"/>
    <row r="388" s="34" customFormat="1" x14ac:dyDescent="0.25"/>
    <row r="389" s="34" customFormat="1" x14ac:dyDescent="0.25"/>
    <row r="390" s="34" customFormat="1" x14ac:dyDescent="0.25"/>
    <row r="391" s="34" customFormat="1" x14ac:dyDescent="0.25"/>
    <row r="392" s="34" customFormat="1" x14ac:dyDescent="0.25"/>
    <row r="393" s="34" customFormat="1" x14ac:dyDescent="0.25"/>
    <row r="394" s="34" customFormat="1" x14ac:dyDescent="0.25"/>
    <row r="395" s="34" customFormat="1" x14ac:dyDescent="0.25"/>
    <row r="396" s="34" customFormat="1" x14ac:dyDescent="0.25"/>
    <row r="397" s="34" customFormat="1" x14ac:dyDescent="0.25"/>
    <row r="398" s="34" customFormat="1" x14ac:dyDescent="0.25"/>
    <row r="399" s="34" customFormat="1" x14ac:dyDescent="0.25"/>
    <row r="400" s="34" customFormat="1" x14ac:dyDescent="0.25"/>
    <row r="401" s="34" customFormat="1" x14ac:dyDescent="0.25"/>
    <row r="402" s="34" customFormat="1" x14ac:dyDescent="0.25"/>
    <row r="403" s="34" customFormat="1" x14ac:dyDescent="0.25"/>
    <row r="404" s="34" customFormat="1" x14ac:dyDescent="0.25"/>
    <row r="405" s="34" customFormat="1" x14ac:dyDescent="0.25"/>
    <row r="406" s="34" customFormat="1" x14ac:dyDescent="0.25"/>
  </sheetData>
  <sheetProtection algorithmName="SHA-512" hashValue="jhDMUcb/1PidjC5U8BRWSRDc06O9/3hwGMOXlUBY57/unzVbWI9Q+YsjaGn0qZzhPcwkzeslMZZ4/so0C/UYBA==" saltValue="GOE26g5dpQNWHgbHivjpyg==" spinCount="100000" sheet="1" objects="1" scenarios="1" formatRows="0" insertRows="0" deleteRows="0"/>
  <mergeCells count="9">
    <mergeCell ref="G16:H16"/>
    <mergeCell ref="G18:H18"/>
    <mergeCell ref="C14:AH14"/>
    <mergeCell ref="C37:AH37"/>
    <mergeCell ref="C5:I5"/>
    <mergeCell ref="C6:I6"/>
    <mergeCell ref="C7:I7"/>
    <mergeCell ref="C8:I8"/>
    <mergeCell ref="C4:I4"/>
  </mergeCells>
  <conditionalFormatting sqref="E106">
    <cfRule type="cellIs" dxfId="10" priority="1" operator="greaterThan">
      <formula>0</formula>
    </cfRule>
  </conditionalFormatting>
  <conditionalFormatting sqref="G108">
    <cfRule type="cellIs" dxfId="9" priority="2" operator="equal">
      <formula>"NESUSTENABIL"</formula>
    </cfRule>
  </conditionalFormatting>
  <conditionalFormatting sqref="G108">
    <cfRule type="cellIs" dxfId="8" priority="3" operator="equal">
      <formula>"SUSTENABIL"</formula>
    </cfRule>
  </conditionalFormatting>
  <conditionalFormatting sqref="G121">
    <cfRule type="cellIs" dxfId="7" priority="4" operator="equal">
      <formula>"NESUSTENABIL"</formula>
    </cfRule>
  </conditionalFormatting>
  <conditionalFormatting sqref="G121">
    <cfRule type="cellIs" dxfId="6" priority="5" operator="equal">
      <formula>"SUSTENABIL"</formula>
    </cfRule>
  </conditionalFormatting>
  <conditionalFormatting sqref="H39">
    <cfRule type="cellIs" dxfId="5" priority="6" operator="equal">
      <formula>"ERROR"</formula>
    </cfRule>
  </conditionalFormatting>
  <conditionalFormatting sqref="H39">
    <cfRule type="cellIs" dxfId="4" priority="7" operator="equal">
      <formula>"ATENȚIE"</formula>
    </cfRule>
  </conditionalFormatting>
  <conditionalFormatting sqref="H39">
    <cfRule type="cellIs" dxfId="3" priority="8" operator="equal">
      <formula>"OK"</formula>
    </cfRule>
  </conditionalFormatting>
  <conditionalFormatting sqref="H98">
    <cfRule type="cellIs" dxfId="2" priority="9" operator="equal">
      <formula>"ERROR"</formula>
    </cfRule>
  </conditionalFormatting>
  <conditionalFormatting sqref="H98">
    <cfRule type="cellIs" dxfId="1" priority="10" operator="equal">
      <formula>"ATENȚIE"</formula>
    </cfRule>
  </conditionalFormatting>
  <conditionalFormatting sqref="H98">
    <cfRule type="cellIs" dxfId="0" priority="11" operator="equal">
      <formula>"OK"</formula>
    </cfRule>
  </conditionalFormatting>
  <pageMargins left="0.7" right="0.7" top="0.75" bottom="0.75" header="0.3" footer="0.3"/>
  <pageSetup scale="23" fitToHeight="0" orientation="landscape" horizontalDpi="1200" verticalDpi="1200" r:id="rId1"/>
  <legacyDrawing r:id="rId2"/>
  <extLst>
    <ext xmlns:x14="http://schemas.microsoft.com/office/spreadsheetml/2009/9/main" uri="{CCE6A557-97BC-4b89-ADB6-D9C93CAAB3DF}">
      <x14:dataValidations xmlns:xm="http://schemas.microsoft.com/office/excel/2006/main" count="2">
        <x14:dataValidation type="list" allowBlank="1" showErrorMessage="1" xr:uid="{D888AD21-82A3-458B-8AED-27834441082D}">
          <x14:formula1>
            <xm:f>Foaie1!$E$2:$E$3</xm:f>
          </x14:formula1>
          <xm:sqref>G16</xm:sqref>
        </x14:dataValidation>
        <x14:dataValidation type="list" allowBlank="1" showErrorMessage="1" xr:uid="{8923BBDF-A59C-4B20-AC1D-41376CC13C60}">
          <x14:formula1>
            <xm:f>Foaie1!$E$5:$E$6</xm:f>
          </x14:formula1>
          <xm:sqref>G18</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5F9C09-81C7-4C26-9909-66A4135F4310}">
  <sheetPr>
    <pageSetUpPr fitToPage="1"/>
  </sheetPr>
  <dimension ref="A1:AY331"/>
  <sheetViews>
    <sheetView workbookViewId="0">
      <pane xSplit="6" ySplit="12" topLeftCell="G13" activePane="bottomRight" state="frozen"/>
      <selection pane="topRight" activeCell="G1" sqref="G1"/>
      <selection pane="bottomLeft" activeCell="A13" sqref="A13"/>
      <selection pane="bottomRight" activeCell="I28" sqref="I28"/>
    </sheetView>
  </sheetViews>
  <sheetFormatPr defaultRowHeight="15" x14ac:dyDescent="0.25"/>
  <cols>
    <col min="1" max="1" width="5.28515625" style="34" customWidth="1"/>
    <col min="2" max="2" width="5.28515625" customWidth="1"/>
    <col min="3" max="3" width="54.28515625" customWidth="1"/>
    <col min="4" max="4" width="3.5703125" customWidth="1"/>
    <col min="5" max="5" width="8.7109375" customWidth="1"/>
    <col min="6" max="6" width="3" customWidth="1"/>
    <col min="7" max="7" width="20.42578125" customWidth="1"/>
    <col min="8" max="10" width="17.28515625" customWidth="1"/>
    <col min="11" max="11" width="8.7109375" customWidth="1"/>
    <col min="12" max="12" width="8.7109375" style="34" customWidth="1"/>
    <col min="13" max="51" width="9.140625" style="34"/>
  </cols>
  <sheetData>
    <row r="1" spans="1:13" s="34" customFormat="1" x14ac:dyDescent="0.25">
      <c r="A1" s="51"/>
      <c r="B1" s="51"/>
      <c r="C1" s="51"/>
      <c r="D1" s="51"/>
      <c r="E1" s="51"/>
      <c r="F1" s="51"/>
      <c r="G1" s="51"/>
      <c r="H1" s="51"/>
      <c r="I1" s="51"/>
      <c r="J1" s="51"/>
      <c r="K1" s="51"/>
      <c r="L1" s="51"/>
    </row>
    <row r="2" spans="1:13" s="34" customFormat="1" x14ac:dyDescent="0.25">
      <c r="A2" s="51"/>
      <c r="B2" s="51"/>
      <c r="C2" s="51"/>
      <c r="D2" s="51"/>
      <c r="E2" s="51"/>
      <c r="F2" s="51"/>
      <c r="G2" s="51"/>
      <c r="H2" s="51"/>
      <c r="I2" s="51"/>
      <c r="J2" s="51"/>
      <c r="K2" s="51"/>
      <c r="L2" s="51"/>
    </row>
    <row r="3" spans="1:13" x14ac:dyDescent="0.25">
      <c r="A3" s="51"/>
      <c r="B3" s="57"/>
      <c r="C3" s="57"/>
      <c r="D3" s="57"/>
      <c r="E3" s="57"/>
      <c r="F3" s="57"/>
      <c r="G3" s="57"/>
      <c r="H3" s="57"/>
      <c r="I3" s="57"/>
      <c r="J3" s="57"/>
      <c r="K3" s="57"/>
      <c r="L3" s="51"/>
    </row>
    <row r="4" spans="1:13" ht="18" thickBot="1" x14ac:dyDescent="0.3">
      <c r="A4" s="51"/>
      <c r="B4" s="57"/>
      <c r="C4" s="58" t="str">
        <f>'2-Dificultate solicitant'!C4</f>
        <v>PROGRAMUL REGIONAL NORD-VEST 2021-2027</v>
      </c>
      <c r="D4" s="59"/>
      <c r="E4" s="60"/>
      <c r="F4" s="60"/>
      <c r="G4" s="60"/>
      <c r="H4" s="60"/>
      <c r="I4" s="60"/>
      <c r="J4" s="61"/>
      <c r="K4" s="57"/>
      <c r="L4" s="51"/>
    </row>
    <row r="5" spans="1:13" ht="30" customHeight="1" x14ac:dyDescent="0.25">
      <c r="A5" s="51"/>
      <c r="B5" s="57"/>
      <c r="C5" s="62" t="str">
        <f>'2-Dificultate solicitant'!C5</f>
        <v>Obiectiv de politică 5: O Europă mai aproape de cetățeni, prin promovarea dezvoltării durabile și integrate a tuturor tipurilor de teritorii și de inițiative locale</v>
      </c>
      <c r="D5" s="63"/>
      <c r="E5" s="63"/>
      <c r="F5" s="63"/>
      <c r="G5" s="63"/>
      <c r="H5" s="63"/>
      <c r="I5" s="64"/>
      <c r="J5" s="61"/>
      <c r="K5" s="57"/>
      <c r="L5" s="51"/>
    </row>
    <row r="6" spans="1:13" ht="16.5" x14ac:dyDescent="0.25">
      <c r="A6" s="51"/>
      <c r="B6" s="57"/>
      <c r="C6" s="65" t="s">
        <v>530</v>
      </c>
      <c r="D6" s="66"/>
      <c r="E6" s="66"/>
      <c r="F6" s="66"/>
      <c r="G6" s="66"/>
      <c r="H6" s="66"/>
      <c r="I6" s="67"/>
      <c r="J6" s="61"/>
      <c r="K6" s="57"/>
      <c r="L6" s="51"/>
    </row>
    <row r="7" spans="1:13" ht="29.25" customHeight="1" x14ac:dyDescent="0.25">
      <c r="A7" s="51"/>
      <c r="B7" s="57"/>
      <c r="C7" s="65" t="s">
        <v>531</v>
      </c>
      <c r="D7" s="66"/>
      <c r="E7" s="66"/>
      <c r="F7" s="66"/>
      <c r="G7" s="66"/>
      <c r="H7" s="66"/>
      <c r="I7" s="67"/>
      <c r="J7" s="61"/>
      <c r="K7" s="57"/>
      <c r="L7" s="51"/>
    </row>
    <row r="8" spans="1:13" ht="24" customHeight="1" thickBot="1" x14ac:dyDescent="0.3">
      <c r="A8" s="51"/>
      <c r="B8" s="57"/>
      <c r="C8" s="68" t="s">
        <v>532</v>
      </c>
      <c r="D8" s="69"/>
      <c r="E8" s="69"/>
      <c r="F8" s="69"/>
      <c r="G8" s="69"/>
      <c r="H8" s="69"/>
      <c r="I8" s="70"/>
      <c r="J8" s="61"/>
      <c r="K8" s="57"/>
      <c r="L8" s="51"/>
    </row>
    <row r="9" spans="1:13" ht="16.5" x14ac:dyDescent="0.3">
      <c r="A9" s="51"/>
      <c r="B9" s="57"/>
      <c r="C9" s="71"/>
      <c r="D9" s="71"/>
      <c r="E9" s="72"/>
      <c r="F9" s="72"/>
      <c r="G9" s="72"/>
      <c r="H9" s="72"/>
      <c r="I9" s="72"/>
      <c r="J9" s="61"/>
      <c r="K9" s="57"/>
      <c r="L9" s="51"/>
    </row>
    <row r="10" spans="1:13" x14ac:dyDescent="0.25">
      <c r="A10" s="51"/>
      <c r="B10" s="73"/>
      <c r="C10" s="73"/>
      <c r="D10" s="73"/>
      <c r="E10" s="73"/>
      <c r="F10" s="73"/>
      <c r="G10" s="73"/>
      <c r="H10" s="73"/>
      <c r="I10" s="73"/>
      <c r="J10" s="73"/>
      <c r="K10" s="73"/>
      <c r="L10" s="51"/>
      <c r="M10" s="51"/>
    </row>
    <row r="11" spans="1:13" x14ac:dyDescent="0.25">
      <c r="A11" s="51"/>
      <c r="B11" s="57"/>
      <c r="C11" s="74"/>
      <c r="D11" s="74"/>
      <c r="E11" s="74"/>
      <c r="F11" s="74"/>
      <c r="G11" s="74"/>
      <c r="H11" s="61"/>
      <c r="I11" s="61"/>
      <c r="J11" s="61"/>
      <c r="K11" s="57"/>
      <c r="L11" s="51"/>
    </row>
    <row r="12" spans="1:13" ht="16.5" x14ac:dyDescent="0.25">
      <c r="A12" s="51"/>
      <c r="B12" s="57"/>
      <c r="C12" s="75" t="s">
        <v>319</v>
      </c>
      <c r="D12" s="75"/>
      <c r="E12" s="75"/>
      <c r="F12" s="75"/>
      <c r="G12" s="75"/>
      <c r="H12" s="75"/>
      <c r="I12" s="75"/>
      <c r="J12" s="75"/>
      <c r="K12" s="57"/>
      <c r="L12" s="51"/>
    </row>
    <row r="13" spans="1:13" ht="16.5" x14ac:dyDescent="0.3">
      <c r="A13" s="51"/>
      <c r="B13" s="57"/>
      <c r="C13" s="76"/>
      <c r="D13" s="77"/>
      <c r="E13" s="78"/>
      <c r="F13" s="78"/>
      <c r="G13" s="77"/>
      <c r="H13" s="61"/>
      <c r="I13" s="61"/>
      <c r="J13" s="61"/>
      <c r="K13" s="57"/>
      <c r="L13" s="51"/>
    </row>
    <row r="14" spans="1:13" ht="30" customHeight="1" x14ac:dyDescent="0.3">
      <c r="A14" s="51"/>
      <c r="B14" s="57"/>
      <c r="C14" s="79" t="s">
        <v>320</v>
      </c>
      <c r="D14" s="77"/>
      <c r="E14" s="80" t="s">
        <v>321</v>
      </c>
      <c r="F14" s="81"/>
      <c r="G14" s="82">
        <f>'4-Proiecții financiare'!J79+NPV('0-Instrucțiuni'!$E$37,'4-Proiecții financiare'!K79:BA79)</f>
        <v>0</v>
      </c>
      <c r="H14" s="61"/>
      <c r="I14" s="83"/>
      <c r="J14" s="61"/>
      <c r="K14" s="57"/>
      <c r="L14" s="51"/>
    </row>
    <row r="15" spans="1:13" ht="30" customHeight="1" x14ac:dyDescent="0.3">
      <c r="A15" s="51"/>
      <c r="B15" s="57"/>
      <c r="C15" s="79" t="s">
        <v>322</v>
      </c>
      <c r="D15" s="77"/>
      <c r="E15" s="80" t="s">
        <v>321</v>
      </c>
      <c r="F15" s="84"/>
      <c r="G15" s="82">
        <f>'4-Proiecții financiare'!J81+'4-Proiecții financiare'!J83+NPV('0-Instrucțiuni'!$E$37,'4-Proiecții financiare'!K81:BA81)+NPV('0-Instrucțiuni'!$E$37,'4-Proiecții financiare'!K83:BA83)</f>
        <v>0</v>
      </c>
      <c r="H15" s="61"/>
      <c r="I15" s="83"/>
      <c r="J15" s="61"/>
      <c r="K15" s="57"/>
      <c r="L15" s="51"/>
    </row>
    <row r="16" spans="1:13" ht="30" customHeight="1" x14ac:dyDescent="0.3">
      <c r="A16" s="51"/>
      <c r="B16" s="57"/>
      <c r="C16" s="85" t="s">
        <v>323</v>
      </c>
      <c r="D16" s="77"/>
      <c r="E16" s="80" t="s">
        <v>321</v>
      </c>
      <c r="F16" s="84"/>
      <c r="G16" s="86">
        <f>IFERROR(G14-G15,"")</f>
        <v>0</v>
      </c>
      <c r="H16" s="61"/>
      <c r="I16" s="61"/>
      <c r="J16" s="61"/>
      <c r="K16" s="57"/>
      <c r="L16" s="51"/>
    </row>
    <row r="17" spans="1:51" ht="16.5" x14ac:dyDescent="0.3">
      <c r="A17" s="51"/>
      <c r="B17" s="57"/>
      <c r="C17" s="87"/>
      <c r="D17" s="77"/>
      <c r="E17" s="88"/>
      <c r="F17" s="84"/>
      <c r="G17" s="89"/>
      <c r="H17" s="61"/>
      <c r="I17" s="61"/>
      <c r="J17" s="61"/>
      <c r="K17" s="57"/>
      <c r="L17" s="51"/>
    </row>
    <row r="18" spans="1:51" ht="30" customHeight="1" x14ac:dyDescent="0.3">
      <c r="A18" s="51"/>
      <c r="B18" s="57"/>
      <c r="C18" s="79" t="s">
        <v>335</v>
      </c>
      <c r="D18" s="77"/>
      <c r="E18" s="80" t="s">
        <v>321</v>
      </c>
      <c r="F18" s="84"/>
      <c r="G18" s="82">
        <f>IFERROR(G30,"")</f>
        <v>0</v>
      </c>
      <c r="H18" s="61"/>
      <c r="I18" s="61"/>
      <c r="J18" s="61"/>
      <c r="K18" s="57"/>
      <c r="L18" s="51"/>
    </row>
    <row r="19" spans="1:51" ht="16.5" x14ac:dyDescent="0.3">
      <c r="A19" s="51"/>
      <c r="B19" s="57"/>
      <c r="C19" s="87"/>
      <c r="D19" s="77"/>
      <c r="E19" s="88"/>
      <c r="F19" s="84"/>
      <c r="G19" s="89"/>
      <c r="H19" s="61"/>
      <c r="I19" s="61"/>
      <c r="J19" s="61"/>
      <c r="K19" s="57"/>
      <c r="L19" s="51"/>
    </row>
    <row r="20" spans="1:51" ht="30" customHeight="1" x14ac:dyDescent="0.3">
      <c r="A20" s="51"/>
      <c r="B20" s="57"/>
      <c r="C20" s="85" t="s">
        <v>324</v>
      </c>
      <c r="D20" s="77"/>
      <c r="E20" s="80" t="s">
        <v>325</v>
      </c>
      <c r="F20" s="84"/>
      <c r="G20" s="90">
        <f>IFERROR(IF(AND(G16&gt;0,G16&lt;G18),(G18-G16)/G18,IF(G16&gt;G18,0%,100%)),"")</f>
        <v>1</v>
      </c>
      <c r="H20" s="61"/>
      <c r="I20" s="91"/>
      <c r="J20" s="61"/>
      <c r="K20" s="57"/>
      <c r="L20" s="51"/>
    </row>
    <row r="21" spans="1:51" ht="16.5" x14ac:dyDescent="0.25">
      <c r="A21" s="51"/>
      <c r="B21" s="57"/>
      <c r="C21" s="92"/>
      <c r="D21" s="93"/>
      <c r="E21" s="94"/>
      <c r="F21" s="95"/>
      <c r="G21" s="96"/>
      <c r="H21" s="61"/>
      <c r="I21" s="61"/>
      <c r="J21" s="61"/>
      <c r="K21" s="57"/>
      <c r="L21" s="51"/>
    </row>
    <row r="22" spans="1:51" x14ac:dyDescent="0.25">
      <c r="A22" s="51"/>
      <c r="B22" s="57"/>
      <c r="C22" s="57"/>
      <c r="D22" s="57"/>
      <c r="E22" s="57"/>
      <c r="F22" s="57"/>
      <c r="G22" s="57"/>
      <c r="H22" s="57"/>
      <c r="I22" s="57"/>
      <c r="J22" s="57"/>
      <c r="K22" s="57"/>
      <c r="L22" s="51"/>
    </row>
    <row r="23" spans="1:51" ht="16.5" x14ac:dyDescent="0.25">
      <c r="A23" s="51"/>
      <c r="B23" s="57"/>
      <c r="C23" s="97" t="s">
        <v>329</v>
      </c>
      <c r="D23" s="97"/>
      <c r="E23" s="97"/>
      <c r="F23" s="97"/>
      <c r="G23" s="97"/>
      <c r="H23" s="97"/>
      <c r="I23" s="97"/>
      <c r="J23" s="97"/>
      <c r="K23" s="57"/>
      <c r="L23" s="51"/>
    </row>
    <row r="24" spans="1:51" x14ac:dyDescent="0.25">
      <c r="A24" s="51"/>
      <c r="B24" s="98"/>
      <c r="C24" s="98"/>
      <c r="D24" s="98"/>
      <c r="E24" s="98"/>
      <c r="F24" s="98"/>
      <c r="G24" s="98"/>
      <c r="H24" s="98"/>
      <c r="I24" s="98"/>
      <c r="J24" s="98"/>
      <c r="K24" s="98"/>
      <c r="L24" s="51"/>
      <c r="M24" s="51"/>
      <c r="N24" s="51"/>
      <c r="O24" s="51"/>
      <c r="P24" s="51"/>
      <c r="Q24" s="51"/>
      <c r="R24" s="51"/>
      <c r="S24" s="51"/>
      <c r="T24" s="51"/>
      <c r="U24" s="51"/>
      <c r="V24" s="51"/>
      <c r="W24" s="51"/>
      <c r="X24" s="51"/>
      <c r="Y24" s="51"/>
      <c r="Z24" s="51"/>
      <c r="AA24" s="51"/>
      <c r="AB24" s="51"/>
      <c r="AC24" s="51"/>
      <c r="AD24" s="51"/>
      <c r="AE24" s="51"/>
      <c r="AF24" s="51"/>
      <c r="AG24" s="51"/>
      <c r="AH24" s="51"/>
      <c r="AI24" s="51"/>
      <c r="AJ24" s="51"/>
      <c r="AK24" s="51"/>
      <c r="AL24" s="51"/>
      <c r="AM24" s="51"/>
      <c r="AN24" s="51"/>
      <c r="AO24" s="51"/>
      <c r="AP24" s="51"/>
      <c r="AQ24" s="51"/>
      <c r="AR24" s="51"/>
      <c r="AS24" s="51"/>
      <c r="AT24" s="51"/>
      <c r="AU24" s="51"/>
      <c r="AV24" s="51"/>
      <c r="AW24" s="51"/>
      <c r="AX24" s="51"/>
      <c r="AY24" s="51"/>
    </row>
    <row r="25" spans="1:51" ht="20.100000000000001" customHeight="1" x14ac:dyDescent="0.25">
      <c r="A25" s="51"/>
      <c r="B25" s="57"/>
      <c r="C25" s="99" t="s">
        <v>509</v>
      </c>
      <c r="D25" s="100"/>
      <c r="E25" s="100"/>
      <c r="F25" s="100"/>
      <c r="G25" s="101">
        <v>1</v>
      </c>
      <c r="H25" s="101">
        <v>2</v>
      </c>
      <c r="I25" s="101">
        <v>3</v>
      </c>
      <c r="J25" s="101">
        <v>4</v>
      </c>
      <c r="K25" s="57"/>
      <c r="L25" s="51"/>
    </row>
    <row r="26" spans="1:51" ht="20.100000000000001" customHeight="1" x14ac:dyDescent="0.25">
      <c r="A26" s="51"/>
      <c r="B26" s="57"/>
      <c r="C26" s="99" t="s">
        <v>330</v>
      </c>
      <c r="D26" s="100"/>
      <c r="E26" s="102" t="s">
        <v>325</v>
      </c>
      <c r="F26" s="100"/>
      <c r="G26" s="103">
        <f>'3-Buget cerere'!U82</f>
        <v>0</v>
      </c>
      <c r="H26" s="103">
        <f>'3-Buget cerere'!V82</f>
        <v>0</v>
      </c>
      <c r="I26" s="103">
        <f>'3-Buget cerere'!W82</f>
        <v>0</v>
      </c>
      <c r="J26" s="103">
        <f>'3-Buget cerere'!X82</f>
        <v>0</v>
      </c>
      <c r="K26" s="57"/>
      <c r="L26" s="51"/>
    </row>
    <row r="27" spans="1:51" ht="20.100000000000001" customHeight="1" x14ac:dyDescent="0.25">
      <c r="A27" s="51"/>
      <c r="B27" s="98"/>
      <c r="C27" s="99" t="s">
        <v>331</v>
      </c>
      <c r="D27" s="104"/>
      <c r="E27" s="102" t="s">
        <v>321</v>
      </c>
      <c r="F27" s="104"/>
      <c r="G27" s="105">
        <f>'3-Buget cerere'!$F$108*G26</f>
        <v>0</v>
      </c>
      <c r="H27" s="105">
        <f>'3-Buget cerere'!$F$108*H26</f>
        <v>0</v>
      </c>
      <c r="I27" s="105">
        <f>'3-Buget cerere'!$F$108*I26</f>
        <v>0</v>
      </c>
      <c r="J27" s="105">
        <f>'3-Buget cerere'!$F$108*J26</f>
        <v>0</v>
      </c>
      <c r="K27" s="98"/>
    </row>
    <row r="28" spans="1:51" ht="20.100000000000001" customHeight="1" x14ac:dyDescent="0.25">
      <c r="B28" s="98"/>
      <c r="C28" s="99" t="s">
        <v>332</v>
      </c>
      <c r="D28" s="104"/>
      <c r="E28" s="104"/>
      <c r="F28" s="104"/>
      <c r="G28" s="106">
        <f>1/(1+'0-Instrucțiuni'!$E$37)^(G25-1)</f>
        <v>1</v>
      </c>
      <c r="H28" s="106">
        <f>1/(1+'0-Instrucțiuni'!$E$37)^(H25-1)</f>
        <v>0.95397178916109893</v>
      </c>
      <c r="I28" s="106">
        <f>1/(1+'0-Instrucțiuni'!$E$37)^(I25-1)</f>
        <v>0.91006217451522808</v>
      </c>
      <c r="J28" s="106">
        <f>1/(1+'0-Instrucțiuni'!$E$37)^(J25-1)</f>
        <v>0.86817364087013227</v>
      </c>
      <c r="K28" s="98"/>
    </row>
    <row r="29" spans="1:51" ht="20.100000000000001" customHeight="1" x14ac:dyDescent="0.25">
      <c r="B29" s="98"/>
      <c r="C29" s="99" t="s">
        <v>333</v>
      </c>
      <c r="D29" s="104"/>
      <c r="E29" s="102" t="s">
        <v>321</v>
      </c>
      <c r="F29" s="104"/>
      <c r="G29" s="105">
        <f>G27*G28</f>
        <v>0</v>
      </c>
      <c r="H29" s="105">
        <f>H27*H28</f>
        <v>0</v>
      </c>
      <c r="I29" s="105">
        <f>I27*I28</f>
        <v>0</v>
      </c>
      <c r="J29" s="105">
        <f>J27*J28</f>
        <v>0</v>
      </c>
      <c r="K29" s="98"/>
    </row>
    <row r="30" spans="1:51" ht="20.100000000000001" customHeight="1" x14ac:dyDescent="0.25">
      <c r="B30" s="98"/>
      <c r="C30" s="107" t="s">
        <v>334</v>
      </c>
      <c r="D30" s="104"/>
      <c r="E30" s="102" t="s">
        <v>321</v>
      </c>
      <c r="F30" s="104"/>
      <c r="G30" s="108">
        <f>SUM(G29:J29)</f>
        <v>0</v>
      </c>
      <c r="H30" s="109"/>
      <c r="I30" s="109"/>
      <c r="J30" s="110"/>
      <c r="K30" s="98"/>
    </row>
    <row r="31" spans="1:51" x14ac:dyDescent="0.25">
      <c r="B31" s="33"/>
      <c r="C31" s="33"/>
      <c r="D31" s="33"/>
      <c r="E31" s="33"/>
      <c r="F31" s="33"/>
      <c r="G31" s="33"/>
      <c r="H31" s="33"/>
      <c r="I31" s="33"/>
      <c r="J31" s="33"/>
      <c r="K31" s="33"/>
    </row>
    <row r="32" spans="1:51" s="34" customFormat="1" x14ac:dyDescent="0.25"/>
    <row r="33" s="34" customFormat="1" x14ac:dyDescent="0.25"/>
    <row r="34" s="34" customFormat="1" x14ac:dyDescent="0.25"/>
    <row r="35" s="34" customFormat="1" x14ac:dyDescent="0.25"/>
    <row r="36" s="34" customFormat="1" x14ac:dyDescent="0.25"/>
    <row r="37" s="34" customFormat="1" x14ac:dyDescent="0.25"/>
    <row r="38" s="34" customFormat="1" x14ac:dyDescent="0.25"/>
    <row r="39" s="34" customFormat="1" x14ac:dyDescent="0.25"/>
    <row r="40" s="34" customFormat="1" x14ac:dyDescent="0.25"/>
    <row r="41" s="34" customFormat="1" x14ac:dyDescent="0.25"/>
    <row r="42" s="34" customFormat="1" x14ac:dyDescent="0.25"/>
    <row r="43" s="34" customFormat="1" x14ac:dyDescent="0.25"/>
    <row r="44" s="34" customFormat="1" x14ac:dyDescent="0.25"/>
    <row r="45" s="34" customFormat="1" x14ac:dyDescent="0.25"/>
    <row r="46" s="34" customFormat="1" x14ac:dyDescent="0.25"/>
    <row r="47" s="34" customFormat="1" x14ac:dyDescent="0.25"/>
    <row r="48" s="34" customFormat="1" x14ac:dyDescent="0.25"/>
    <row r="49" s="34" customFormat="1" x14ac:dyDescent="0.25"/>
    <row r="50" s="34" customFormat="1" x14ac:dyDescent="0.25"/>
    <row r="51" s="34" customFormat="1" x14ac:dyDescent="0.25"/>
    <row r="52" s="34" customFormat="1" x14ac:dyDescent="0.25"/>
    <row r="53" s="34" customFormat="1" x14ac:dyDescent="0.25"/>
    <row r="54" s="34" customFormat="1" x14ac:dyDescent="0.25"/>
    <row r="55" s="34" customFormat="1" x14ac:dyDescent="0.25"/>
    <row r="56" s="34" customFormat="1" x14ac:dyDescent="0.25"/>
    <row r="57" s="34" customFormat="1" x14ac:dyDescent="0.25"/>
    <row r="58" s="34" customFormat="1" x14ac:dyDescent="0.25"/>
    <row r="59" s="34" customFormat="1" x14ac:dyDescent="0.25"/>
    <row r="60" s="34" customFormat="1" x14ac:dyDescent="0.25"/>
    <row r="61" s="34" customFormat="1" x14ac:dyDescent="0.25"/>
    <row r="62" s="34" customFormat="1" x14ac:dyDescent="0.25"/>
    <row r="63" s="34" customFormat="1" x14ac:dyDescent="0.25"/>
    <row r="64" s="34" customFormat="1" x14ac:dyDescent="0.25"/>
    <row r="65" s="34" customFormat="1" x14ac:dyDescent="0.25"/>
    <row r="66" s="34" customFormat="1" x14ac:dyDescent="0.25"/>
    <row r="67" s="34" customFormat="1" x14ac:dyDescent="0.25"/>
    <row r="68" s="34" customFormat="1" x14ac:dyDescent="0.25"/>
    <row r="69" s="34" customFormat="1" x14ac:dyDescent="0.25"/>
    <row r="70" s="34" customFormat="1" x14ac:dyDescent="0.25"/>
    <row r="71" s="34" customFormat="1" x14ac:dyDescent="0.25"/>
    <row r="72" s="34" customFormat="1" x14ac:dyDescent="0.25"/>
    <row r="73" s="34" customFormat="1" x14ac:dyDescent="0.25"/>
    <row r="74" s="34" customFormat="1" x14ac:dyDescent="0.25"/>
    <row r="75" s="34" customFormat="1" x14ac:dyDescent="0.25"/>
    <row r="76" s="34" customFormat="1" x14ac:dyDescent="0.25"/>
    <row r="77" s="34" customFormat="1" x14ac:dyDescent="0.25"/>
    <row r="78" s="34" customFormat="1" x14ac:dyDescent="0.25"/>
    <row r="79" s="34" customFormat="1" x14ac:dyDescent="0.25"/>
    <row r="80" s="34" customFormat="1" x14ac:dyDescent="0.25"/>
    <row r="81" s="34" customFormat="1" x14ac:dyDescent="0.25"/>
    <row r="82" s="34" customFormat="1" x14ac:dyDescent="0.25"/>
    <row r="83" s="34" customFormat="1" x14ac:dyDescent="0.25"/>
    <row r="84" s="34" customFormat="1" x14ac:dyDescent="0.25"/>
    <row r="85" s="34" customFormat="1" x14ac:dyDescent="0.25"/>
    <row r="86" s="34" customFormat="1" x14ac:dyDescent="0.25"/>
    <row r="87" s="34" customFormat="1" x14ac:dyDescent="0.25"/>
    <row r="88" s="34" customFormat="1" x14ac:dyDescent="0.25"/>
    <row r="89" s="34" customFormat="1" x14ac:dyDescent="0.25"/>
    <row r="90" s="34" customFormat="1" x14ac:dyDescent="0.25"/>
    <row r="91" s="34" customFormat="1" x14ac:dyDescent="0.25"/>
    <row r="92" s="34" customFormat="1" x14ac:dyDescent="0.25"/>
    <row r="93" s="34" customFormat="1" x14ac:dyDescent="0.25"/>
    <row r="94" s="34" customFormat="1" x14ac:dyDescent="0.25"/>
    <row r="95" s="34" customFormat="1" x14ac:dyDescent="0.25"/>
    <row r="96" s="34" customFormat="1" x14ac:dyDescent="0.25"/>
    <row r="97" s="34" customFormat="1" x14ac:dyDescent="0.25"/>
    <row r="98" s="34" customFormat="1" x14ac:dyDescent="0.25"/>
    <row r="99" s="34" customFormat="1" x14ac:dyDescent="0.25"/>
    <row r="100" s="34" customFormat="1" x14ac:dyDescent="0.25"/>
    <row r="101" s="34" customFormat="1" x14ac:dyDescent="0.25"/>
    <row r="102" s="34" customFormat="1" x14ac:dyDescent="0.25"/>
    <row r="103" s="34" customFormat="1" x14ac:dyDescent="0.25"/>
    <row r="104" s="34" customFormat="1" x14ac:dyDescent="0.25"/>
    <row r="105" s="34" customFormat="1" x14ac:dyDescent="0.25"/>
    <row r="106" s="34" customFormat="1" x14ac:dyDescent="0.25"/>
    <row r="107" s="34" customFormat="1" x14ac:dyDescent="0.25"/>
    <row r="108" s="34" customFormat="1" x14ac:dyDescent="0.25"/>
    <row r="109" s="34" customFormat="1" x14ac:dyDescent="0.25"/>
    <row r="110" s="34" customFormat="1" x14ac:dyDescent="0.25"/>
    <row r="111" s="34" customFormat="1" x14ac:dyDescent="0.25"/>
    <row r="112" s="34" customFormat="1" x14ac:dyDescent="0.25"/>
    <row r="113" s="34" customFormat="1" x14ac:dyDescent="0.25"/>
    <row r="114" s="34" customFormat="1" x14ac:dyDescent="0.25"/>
    <row r="115" s="34" customFormat="1" x14ac:dyDescent="0.25"/>
    <row r="116" s="34" customFormat="1" x14ac:dyDescent="0.25"/>
    <row r="117" s="34" customFormat="1" x14ac:dyDescent="0.25"/>
    <row r="118" s="34" customFormat="1" x14ac:dyDescent="0.25"/>
    <row r="119" s="34" customFormat="1" x14ac:dyDescent="0.25"/>
    <row r="120" s="34" customFormat="1" x14ac:dyDescent="0.25"/>
    <row r="121" s="34" customFormat="1" x14ac:dyDescent="0.25"/>
    <row r="122" s="34" customFormat="1" x14ac:dyDescent="0.25"/>
    <row r="123" s="34" customFormat="1" x14ac:dyDescent="0.25"/>
    <row r="124" s="34" customFormat="1" x14ac:dyDescent="0.25"/>
    <row r="125" s="34" customFormat="1" x14ac:dyDescent="0.25"/>
    <row r="126" s="34" customFormat="1" x14ac:dyDescent="0.25"/>
    <row r="127" s="34" customFormat="1" x14ac:dyDescent="0.25"/>
    <row r="128" s="34" customFormat="1" x14ac:dyDescent="0.25"/>
    <row r="129" s="34" customFormat="1" x14ac:dyDescent="0.25"/>
    <row r="130" s="34" customFormat="1" x14ac:dyDescent="0.25"/>
    <row r="131" s="34" customFormat="1" x14ac:dyDescent="0.25"/>
    <row r="132" s="34" customFormat="1" x14ac:dyDescent="0.25"/>
    <row r="133" s="34" customFormat="1" x14ac:dyDescent="0.25"/>
    <row r="134" s="34" customFormat="1" x14ac:dyDescent="0.25"/>
    <row r="135" s="34" customFormat="1" x14ac:dyDescent="0.25"/>
    <row r="136" s="34" customFormat="1" x14ac:dyDescent="0.25"/>
    <row r="137" s="34" customFormat="1" x14ac:dyDescent="0.25"/>
    <row r="138" s="34" customFormat="1" x14ac:dyDescent="0.25"/>
    <row r="139" s="34" customFormat="1" x14ac:dyDescent="0.25"/>
    <row r="140" s="34" customFormat="1" x14ac:dyDescent="0.25"/>
    <row r="141" s="34" customFormat="1" x14ac:dyDescent="0.25"/>
    <row r="142" s="34" customFormat="1" x14ac:dyDescent="0.25"/>
    <row r="143" s="34" customFormat="1" x14ac:dyDescent="0.25"/>
    <row r="144" s="34" customFormat="1" x14ac:dyDescent="0.25"/>
    <row r="145" s="34" customFormat="1" x14ac:dyDescent="0.25"/>
    <row r="146" s="34" customFormat="1" x14ac:dyDescent="0.25"/>
    <row r="147" s="34" customFormat="1" x14ac:dyDescent="0.25"/>
    <row r="148" s="34" customFormat="1" x14ac:dyDescent="0.25"/>
    <row r="149" s="34" customFormat="1" x14ac:dyDescent="0.25"/>
    <row r="150" s="34" customFormat="1" x14ac:dyDescent="0.25"/>
    <row r="151" s="34" customFormat="1" x14ac:dyDescent="0.25"/>
    <row r="152" s="34" customFormat="1" x14ac:dyDescent="0.25"/>
    <row r="153" s="34" customFormat="1" x14ac:dyDescent="0.25"/>
    <row r="154" s="34" customFormat="1" x14ac:dyDescent="0.25"/>
    <row r="155" s="34" customFormat="1" x14ac:dyDescent="0.25"/>
    <row r="156" s="34" customFormat="1" x14ac:dyDescent="0.25"/>
    <row r="157" s="34" customFormat="1" x14ac:dyDescent="0.25"/>
    <row r="158" s="34" customFormat="1" x14ac:dyDescent="0.25"/>
    <row r="159" s="34" customFormat="1" x14ac:dyDescent="0.25"/>
    <row r="160" s="34" customFormat="1" x14ac:dyDescent="0.25"/>
    <row r="161" s="34" customFormat="1" x14ac:dyDescent="0.25"/>
    <row r="162" s="34" customFormat="1" x14ac:dyDescent="0.25"/>
    <row r="163" s="34" customFormat="1" x14ac:dyDescent="0.25"/>
    <row r="164" s="34" customFormat="1" x14ac:dyDescent="0.25"/>
    <row r="165" s="34" customFormat="1" x14ac:dyDescent="0.25"/>
    <row r="166" s="34" customFormat="1" x14ac:dyDescent="0.25"/>
    <row r="167" s="34" customFormat="1" x14ac:dyDescent="0.25"/>
    <row r="168" s="34" customFormat="1" x14ac:dyDescent="0.25"/>
    <row r="169" s="34" customFormat="1" x14ac:dyDescent="0.25"/>
    <row r="170" s="34" customFormat="1" x14ac:dyDescent="0.25"/>
    <row r="171" s="34" customFormat="1" x14ac:dyDescent="0.25"/>
    <row r="172" s="34" customFormat="1" x14ac:dyDescent="0.25"/>
    <row r="173" s="34" customFormat="1" x14ac:dyDescent="0.25"/>
    <row r="174" s="34" customFormat="1" x14ac:dyDescent="0.25"/>
    <row r="175" s="34" customFormat="1" x14ac:dyDescent="0.25"/>
    <row r="176" s="34" customFormat="1" x14ac:dyDescent="0.25"/>
    <row r="177" s="34" customFormat="1" x14ac:dyDescent="0.25"/>
    <row r="178" s="34" customFormat="1" x14ac:dyDescent="0.25"/>
    <row r="179" s="34" customFormat="1" x14ac:dyDescent="0.25"/>
    <row r="180" s="34" customFormat="1" x14ac:dyDescent="0.25"/>
    <row r="181" s="34" customFormat="1" x14ac:dyDescent="0.25"/>
    <row r="182" s="34" customFormat="1" x14ac:dyDescent="0.25"/>
    <row r="183" s="34" customFormat="1" x14ac:dyDescent="0.25"/>
    <row r="184" s="34" customFormat="1" x14ac:dyDescent="0.25"/>
    <row r="185" s="34" customFormat="1" x14ac:dyDescent="0.25"/>
    <row r="186" s="34" customFormat="1" x14ac:dyDescent="0.25"/>
    <row r="187" s="34" customFormat="1" x14ac:dyDescent="0.25"/>
    <row r="188" s="34" customFormat="1" x14ac:dyDescent="0.25"/>
    <row r="189" s="34" customFormat="1" x14ac:dyDescent="0.25"/>
    <row r="190" s="34" customFormat="1" x14ac:dyDescent="0.25"/>
    <row r="191" s="34" customFormat="1" x14ac:dyDescent="0.25"/>
    <row r="192" s="34" customFormat="1" x14ac:dyDescent="0.25"/>
    <row r="193" s="34" customFormat="1" x14ac:dyDescent="0.25"/>
    <row r="194" s="34" customFormat="1" x14ac:dyDescent="0.25"/>
    <row r="195" s="34" customFormat="1" x14ac:dyDescent="0.25"/>
    <row r="196" s="34" customFormat="1" x14ac:dyDescent="0.25"/>
    <row r="197" s="34" customFormat="1" x14ac:dyDescent="0.25"/>
    <row r="198" s="34" customFormat="1" x14ac:dyDescent="0.25"/>
    <row r="199" s="34" customFormat="1" x14ac:dyDescent="0.25"/>
    <row r="200" s="34" customFormat="1" x14ac:dyDescent="0.25"/>
    <row r="201" s="34" customFormat="1" x14ac:dyDescent="0.25"/>
    <row r="202" s="34" customFormat="1" x14ac:dyDescent="0.25"/>
    <row r="203" s="34" customFormat="1" x14ac:dyDescent="0.25"/>
    <row r="204" s="34" customFormat="1" x14ac:dyDescent="0.25"/>
    <row r="205" s="34" customFormat="1" x14ac:dyDescent="0.25"/>
    <row r="206" s="34" customFormat="1" x14ac:dyDescent="0.25"/>
    <row r="207" s="34" customFormat="1" x14ac:dyDescent="0.25"/>
    <row r="208" s="34" customFormat="1" x14ac:dyDescent="0.25"/>
    <row r="209" s="34" customFormat="1" x14ac:dyDescent="0.25"/>
    <row r="210" s="34" customFormat="1" x14ac:dyDescent="0.25"/>
    <row r="211" s="34" customFormat="1" x14ac:dyDescent="0.25"/>
    <row r="212" s="34" customFormat="1" x14ac:dyDescent="0.25"/>
    <row r="213" s="34" customFormat="1" x14ac:dyDescent="0.25"/>
    <row r="214" s="34" customFormat="1" x14ac:dyDescent="0.25"/>
    <row r="215" s="34" customFormat="1" x14ac:dyDescent="0.25"/>
    <row r="216" s="34" customFormat="1" x14ac:dyDescent="0.25"/>
    <row r="217" s="34" customFormat="1" x14ac:dyDescent="0.25"/>
    <row r="218" s="34" customFormat="1" x14ac:dyDescent="0.25"/>
    <row r="219" s="34" customFormat="1" x14ac:dyDescent="0.25"/>
    <row r="220" s="34" customFormat="1" x14ac:dyDescent="0.25"/>
    <row r="221" s="34" customFormat="1" x14ac:dyDescent="0.25"/>
    <row r="222" s="34" customFormat="1" x14ac:dyDescent="0.25"/>
    <row r="223" s="34" customFormat="1" x14ac:dyDescent="0.25"/>
    <row r="224" s="34" customFormat="1" x14ac:dyDescent="0.25"/>
    <row r="225" s="34" customFormat="1" x14ac:dyDescent="0.25"/>
    <row r="226" s="34" customFormat="1" x14ac:dyDescent="0.25"/>
    <row r="227" s="34" customFormat="1" x14ac:dyDescent="0.25"/>
    <row r="228" s="34" customFormat="1" x14ac:dyDescent="0.25"/>
    <row r="229" s="34" customFormat="1" x14ac:dyDescent="0.25"/>
    <row r="230" s="34" customFormat="1" x14ac:dyDescent="0.25"/>
    <row r="231" s="34" customFormat="1" x14ac:dyDescent="0.25"/>
    <row r="232" s="34" customFormat="1" x14ac:dyDescent="0.25"/>
    <row r="233" s="34" customFormat="1" x14ac:dyDescent="0.25"/>
    <row r="234" s="34" customFormat="1" x14ac:dyDescent="0.25"/>
    <row r="235" s="34" customFormat="1" x14ac:dyDescent="0.25"/>
    <row r="236" s="34" customFormat="1" x14ac:dyDescent="0.25"/>
    <row r="237" s="34" customFormat="1" x14ac:dyDescent="0.25"/>
    <row r="238" s="34" customFormat="1" x14ac:dyDescent="0.25"/>
    <row r="239" s="34" customFormat="1" x14ac:dyDescent="0.25"/>
    <row r="240" s="34" customFormat="1" x14ac:dyDescent="0.25"/>
    <row r="241" s="34" customFormat="1" x14ac:dyDescent="0.25"/>
    <row r="242" s="34" customFormat="1" x14ac:dyDescent="0.25"/>
    <row r="243" s="34" customFormat="1" x14ac:dyDescent="0.25"/>
    <row r="244" s="34" customFormat="1" x14ac:dyDescent="0.25"/>
    <row r="245" s="34" customFormat="1" x14ac:dyDescent="0.25"/>
    <row r="246" s="34" customFormat="1" x14ac:dyDescent="0.25"/>
    <row r="247" s="34" customFormat="1" x14ac:dyDescent="0.25"/>
    <row r="248" s="34" customFormat="1" x14ac:dyDescent="0.25"/>
    <row r="249" s="34" customFormat="1" x14ac:dyDescent="0.25"/>
    <row r="250" s="34" customFormat="1" x14ac:dyDescent="0.25"/>
    <row r="251" s="34" customFormat="1" x14ac:dyDescent="0.25"/>
    <row r="252" s="34" customFormat="1" x14ac:dyDescent="0.25"/>
    <row r="253" s="34" customFormat="1" x14ac:dyDescent="0.25"/>
    <row r="254" s="34" customFormat="1" x14ac:dyDescent="0.25"/>
    <row r="255" s="34" customFormat="1" x14ac:dyDescent="0.25"/>
    <row r="256" s="34" customFormat="1" x14ac:dyDescent="0.25"/>
    <row r="257" s="34" customFormat="1" x14ac:dyDescent="0.25"/>
    <row r="258" s="34" customFormat="1" x14ac:dyDescent="0.25"/>
    <row r="259" s="34" customFormat="1" x14ac:dyDescent="0.25"/>
    <row r="260" s="34" customFormat="1" x14ac:dyDescent="0.25"/>
    <row r="261" s="34" customFormat="1" x14ac:dyDescent="0.25"/>
    <row r="262" s="34" customFormat="1" x14ac:dyDescent="0.25"/>
    <row r="263" s="34" customFormat="1" x14ac:dyDescent="0.25"/>
    <row r="264" s="34" customFormat="1" x14ac:dyDescent="0.25"/>
    <row r="265" s="34" customFormat="1" x14ac:dyDescent="0.25"/>
    <row r="266" s="34" customFormat="1" x14ac:dyDescent="0.25"/>
    <row r="267" s="34" customFormat="1" x14ac:dyDescent="0.25"/>
    <row r="268" s="34" customFormat="1" x14ac:dyDescent="0.25"/>
    <row r="269" s="34" customFormat="1" x14ac:dyDescent="0.25"/>
    <row r="270" s="34" customFormat="1" x14ac:dyDescent="0.25"/>
    <row r="271" s="34" customFormat="1" x14ac:dyDescent="0.25"/>
    <row r="272" s="34" customFormat="1" x14ac:dyDescent="0.25"/>
    <row r="273" s="34" customFormat="1" x14ac:dyDescent="0.25"/>
    <row r="274" s="34" customFormat="1" x14ac:dyDescent="0.25"/>
    <row r="275" s="34" customFormat="1" x14ac:dyDescent="0.25"/>
    <row r="276" s="34" customFormat="1" x14ac:dyDescent="0.25"/>
    <row r="277" s="34" customFormat="1" x14ac:dyDescent="0.25"/>
    <row r="278" s="34" customFormat="1" x14ac:dyDescent="0.25"/>
    <row r="279" s="34" customFormat="1" x14ac:dyDescent="0.25"/>
    <row r="280" s="34" customFormat="1" x14ac:dyDescent="0.25"/>
    <row r="281" s="34" customFormat="1" x14ac:dyDescent="0.25"/>
    <row r="282" s="34" customFormat="1" x14ac:dyDescent="0.25"/>
    <row r="283" s="34" customFormat="1" x14ac:dyDescent="0.25"/>
    <row r="284" s="34" customFormat="1" x14ac:dyDescent="0.25"/>
    <row r="285" s="34" customFormat="1" x14ac:dyDescent="0.25"/>
    <row r="286" s="34" customFormat="1" x14ac:dyDescent="0.25"/>
    <row r="287" s="34" customFormat="1" x14ac:dyDescent="0.25"/>
    <row r="288" s="34" customFormat="1" x14ac:dyDescent="0.25"/>
    <row r="289" s="34" customFormat="1" x14ac:dyDescent="0.25"/>
    <row r="290" s="34" customFormat="1" x14ac:dyDescent="0.25"/>
    <row r="291" s="34" customFormat="1" x14ac:dyDescent="0.25"/>
    <row r="292" s="34" customFormat="1" x14ac:dyDescent="0.25"/>
    <row r="293" s="34" customFormat="1" x14ac:dyDescent="0.25"/>
    <row r="294" s="34" customFormat="1" x14ac:dyDescent="0.25"/>
    <row r="295" s="34" customFormat="1" x14ac:dyDescent="0.25"/>
    <row r="296" s="34" customFormat="1" x14ac:dyDescent="0.25"/>
    <row r="297" s="34" customFormat="1" x14ac:dyDescent="0.25"/>
    <row r="298" s="34" customFormat="1" x14ac:dyDescent="0.25"/>
    <row r="299" s="34" customFormat="1" x14ac:dyDescent="0.25"/>
    <row r="300" s="34" customFormat="1" x14ac:dyDescent="0.25"/>
    <row r="301" s="34" customFormat="1" x14ac:dyDescent="0.25"/>
    <row r="302" s="34" customFormat="1" x14ac:dyDescent="0.25"/>
    <row r="303" s="34" customFormat="1" x14ac:dyDescent="0.25"/>
    <row r="304" s="34" customFormat="1" x14ac:dyDescent="0.25"/>
    <row r="305" s="34" customFormat="1" x14ac:dyDescent="0.25"/>
    <row r="306" s="34" customFormat="1" x14ac:dyDescent="0.25"/>
    <row r="307" s="34" customFormat="1" x14ac:dyDescent="0.25"/>
    <row r="308" s="34" customFormat="1" x14ac:dyDescent="0.25"/>
    <row r="309" s="34" customFormat="1" x14ac:dyDescent="0.25"/>
    <row r="310" s="34" customFormat="1" x14ac:dyDescent="0.25"/>
    <row r="311" s="34" customFormat="1" x14ac:dyDescent="0.25"/>
    <row r="312" s="34" customFormat="1" x14ac:dyDescent="0.25"/>
    <row r="313" s="34" customFormat="1" x14ac:dyDescent="0.25"/>
    <row r="314" s="34" customFormat="1" x14ac:dyDescent="0.25"/>
    <row r="315" s="34" customFormat="1" x14ac:dyDescent="0.25"/>
    <row r="316" s="34" customFormat="1" x14ac:dyDescent="0.25"/>
    <row r="317" s="34" customFormat="1" x14ac:dyDescent="0.25"/>
    <row r="318" s="34" customFormat="1" x14ac:dyDescent="0.25"/>
    <row r="319" s="34" customFormat="1" x14ac:dyDescent="0.25"/>
    <row r="320" s="34" customFormat="1" x14ac:dyDescent="0.25"/>
    <row r="321" s="34" customFormat="1" x14ac:dyDescent="0.25"/>
    <row r="322" s="34" customFormat="1" x14ac:dyDescent="0.25"/>
    <row r="323" s="34" customFormat="1" x14ac:dyDescent="0.25"/>
    <row r="324" s="34" customFormat="1" x14ac:dyDescent="0.25"/>
    <row r="325" s="34" customFormat="1" x14ac:dyDescent="0.25"/>
    <row r="326" s="34" customFormat="1" x14ac:dyDescent="0.25"/>
    <row r="327" s="34" customFormat="1" x14ac:dyDescent="0.25"/>
    <row r="328" s="34" customFormat="1" x14ac:dyDescent="0.25"/>
    <row r="329" s="34" customFormat="1" x14ac:dyDescent="0.25"/>
    <row r="330" s="34" customFormat="1" x14ac:dyDescent="0.25"/>
    <row r="331" s="34" customFormat="1" x14ac:dyDescent="0.25"/>
  </sheetData>
  <sheetProtection algorithmName="SHA-512" hashValue="esg4jKzUE/Y6pqXM7D2fGfgg7CPbkIq1dYrcChlwk6f8LAYkjG5fgb47euvGmhqH6eiVBCkQ4RWWfXZu0EkICA==" saltValue="xTCPHCcTDnjrHFAJJ1wPYA==" spinCount="100000" sheet="1" objects="1" scenarios="1"/>
  <mergeCells count="7">
    <mergeCell ref="C5:I5"/>
    <mergeCell ref="C6:I6"/>
    <mergeCell ref="C7:I7"/>
    <mergeCell ref="C8:I8"/>
    <mergeCell ref="C23:J23"/>
    <mergeCell ref="G30:J30"/>
    <mergeCell ref="C12:J12"/>
  </mergeCells>
  <pageMargins left="0.7" right="0.7" top="0.75" bottom="0.75" header="0.3" footer="0.3"/>
  <pageSetup scale="58" fitToHeight="0" orientation="portrait" horizontalDpi="1200" verticalDpi="1200"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BE6CA63DEF4CF4EB6428DE5B0E6FD77" ma:contentTypeVersion="15" ma:contentTypeDescription="Creați un document nou." ma:contentTypeScope="" ma:versionID="43e5386cafce9836dd3b114904221928">
  <xsd:schema xmlns:xsd="http://www.w3.org/2001/XMLSchema" xmlns:xs="http://www.w3.org/2001/XMLSchema" xmlns:p="http://schemas.microsoft.com/office/2006/metadata/properties" xmlns:ns2="b0d65882-afcc-44e0-9f9d-a3a19484025c" xmlns:ns3="7dad44aa-71bc-4b74-b805-970d02198ae5" targetNamespace="http://schemas.microsoft.com/office/2006/metadata/properties" ma:root="true" ma:fieldsID="800970625490d397d0b4954f9b271568" ns2:_="" ns3:_="">
    <xsd:import namespace="b0d65882-afcc-44e0-9f9d-a3a19484025c"/>
    <xsd:import namespace="7dad44aa-71bc-4b74-b805-970d02198ae5"/>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ObjectDetectorVersions" minOccurs="0"/>
                <xsd:element ref="ns2:MediaServiceLocatio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0d65882-afcc-44e0-9f9d-a3a19484025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Etichete imagine" ma:readOnly="false" ma:fieldId="{5cf76f15-5ced-4ddc-b409-7134ff3c332f}" ma:taxonomyMulti="true" ma:sspId="428cf4ff-ab5b-4139-ad2b-711e8c48f5c4"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dad44aa-71bc-4b74-b805-970d02198ae5"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6266412b-036c-4e80-b576-9adb0f20cf5f}" ma:internalName="TaxCatchAll" ma:showField="CatchAllData" ma:web="7dad44aa-71bc-4b74-b805-970d02198ae5">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Partajat c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Partajat cu detali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 de conținut"/>
        <xsd:element ref="dc:title" minOccurs="0" maxOccurs="1" ma:index="4" ma:displayName="Titlu"/>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b0d65882-afcc-44e0-9f9d-a3a19484025c">
      <Terms xmlns="http://schemas.microsoft.com/office/infopath/2007/PartnerControls"/>
    </lcf76f155ced4ddcb4097134ff3c332f>
    <TaxCatchAll xmlns="7dad44aa-71bc-4b74-b805-970d02198ae5" xsi:nil="true"/>
  </documentManagement>
</p:properties>
</file>

<file path=customXml/itemProps1.xml><?xml version="1.0" encoding="utf-8"?>
<ds:datastoreItem xmlns:ds="http://schemas.openxmlformats.org/officeDocument/2006/customXml" ds:itemID="{3240CF2E-B48E-4039-A402-90DC08A8013A}">
  <ds:schemaRefs/>
</ds:datastoreItem>
</file>

<file path=customXml/itemProps2.xml><?xml version="1.0" encoding="utf-8"?>
<ds:datastoreItem xmlns:ds="http://schemas.openxmlformats.org/officeDocument/2006/customXml" ds:itemID="{C72BF53E-4E04-4D24-85C2-B5A61D4CA58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0d65882-afcc-44e0-9f9d-a3a19484025c"/>
    <ds:schemaRef ds:uri="7dad44aa-71bc-4b74-b805-970d02198ae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D782AAD-317F-4342-B40C-CC970A2AA8C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Foi de lucru</vt:lpstr>
      </vt:variant>
      <vt:variant>
        <vt:i4>7</vt:i4>
      </vt:variant>
      <vt:variant>
        <vt:lpstr>Zone denumite</vt:lpstr>
      </vt:variant>
      <vt:variant>
        <vt:i4>12</vt:i4>
      </vt:variant>
    </vt:vector>
  </HeadingPairs>
  <TitlesOfParts>
    <vt:vector size="19" baseType="lpstr">
      <vt:lpstr>Foaie1</vt:lpstr>
      <vt:lpstr>0-Instrucțiuni</vt:lpstr>
      <vt:lpstr>1-Bilant solicitant</vt:lpstr>
      <vt:lpstr>2-Dificultate solicitant</vt:lpstr>
      <vt:lpstr>3-Buget cerere</vt:lpstr>
      <vt:lpstr>4-Proiecții financiare</vt:lpstr>
      <vt:lpstr>5-Calcul profit exploatare</vt:lpstr>
      <vt:lpstr>'0-Instrucțiuni'!Imprimare_titluri</vt:lpstr>
      <vt:lpstr>'1-Bilant solicitant'!Imprimare_titluri</vt:lpstr>
      <vt:lpstr>'2-Dificultate solicitant'!Imprimare_titluri</vt:lpstr>
      <vt:lpstr>'3-Buget cerere'!Imprimare_titluri</vt:lpstr>
      <vt:lpstr>'4-Proiecții financiare'!Imprimare_titluri</vt:lpstr>
      <vt:lpstr>'5-Calcul profit exploatare'!Imprimare_titluri</vt:lpstr>
      <vt:lpstr>'0-Instrucțiuni'!Zona_de_imprimat</vt:lpstr>
      <vt:lpstr>'1-Bilant solicitant'!Zona_de_imprimat</vt:lpstr>
      <vt:lpstr>'2-Dificultate solicitant'!Zona_de_imprimat</vt:lpstr>
      <vt:lpstr>'3-Buget cerere'!Zona_de_imprimat</vt:lpstr>
      <vt:lpstr>'4-Proiecții financiare'!Zona_de_imprimat</vt:lpstr>
      <vt:lpstr>'5-Calcul profit exploatare'!Zona_de_imprimat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Alina Armasu</cp:lastModifiedBy>
  <cp:lastPrinted>2025-02-19T09:44:00Z</cp:lastPrinted>
  <dcterms:created xsi:type="dcterms:W3CDTF">2022-07-11T19:00:00Z</dcterms:created>
  <dcterms:modified xsi:type="dcterms:W3CDTF">2026-08-02T13:58:14Z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0x0101005BE6CA63DEF4CF4EB6428DE5B0E6FD77</vt:lpwstr>
  </property>
  <property fmtid="{D5CDD505-2E9C-101B-9397-08002B2CF9AE}" pid="3" name="MediaServiceImageTags">
    <vt:lpwstr/>
  </property>
  <property fmtid="{D5CDD505-2E9C-101B-9397-08002B2CF9AE}" pid="4" name="ICV">
    <vt:lpwstr>E3A70DEFD53D4A58BD5760A1CF8C2F1B_13</vt:lpwstr>
  </property>
  <property fmtid="{D5CDD505-2E9C-101B-9397-08002B2CF9AE}" pid="5" name="KSOProductBuildVer">
    <vt:lpwstr>1033-12.2.0.21179</vt:lpwstr>
  </property>
</Properties>
</file>